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8265"/>
  </bookViews>
  <sheets>
    <sheet name="Contenido" sheetId="13" r:id="rId1"/>
    <sheet name="Serie sin empalme" sheetId="1" r:id="rId2"/>
    <sheet name="Guayas Plantada" sheetId="2" r:id="rId3"/>
    <sheet name="Guayas Cosechada" sheetId="4" r:id="rId4"/>
    <sheet name="Resto País Plantada" sheetId="11" r:id="rId5"/>
    <sheet name="Resto País Cosechada" sheetId="12" r:id="rId6"/>
    <sheet name="Series Empalmadas" sheetId="3" r:id="rId7"/>
  </sheets>
  <calcPr calcId="125725"/>
</workbook>
</file>

<file path=xl/calcChain.xml><?xml version="1.0" encoding="utf-8"?>
<calcChain xmlns="http://schemas.openxmlformats.org/spreadsheetml/2006/main">
  <c r="D30" i="3"/>
  <c r="C30"/>
  <c r="D8"/>
  <c r="C8"/>
  <c r="C31" i="12"/>
  <c r="C31" i="11"/>
  <c r="B51" i="1" l="1"/>
  <c r="F32" i="3" l="1"/>
  <c r="F33"/>
  <c r="F34"/>
  <c r="F35"/>
  <c r="F36"/>
  <c r="F37"/>
  <c r="F38"/>
  <c r="F39"/>
  <c r="F40"/>
  <c r="F41"/>
  <c r="F42"/>
  <c r="F43"/>
  <c r="F31"/>
  <c r="F10"/>
  <c r="F11"/>
  <c r="F12"/>
  <c r="F13"/>
  <c r="F14"/>
  <c r="F15"/>
  <c r="F16"/>
  <c r="F17"/>
  <c r="F18"/>
  <c r="F19"/>
  <c r="F20"/>
  <c r="F21"/>
  <c r="F9"/>
  <c r="C31" i="4" l="1"/>
  <c r="C31" i="2"/>
  <c r="E35" i="4" l="1"/>
  <c r="E36"/>
  <c r="E37"/>
  <c r="E38"/>
  <c r="E39"/>
  <c r="E40"/>
  <c r="E41"/>
  <c r="E42"/>
  <c r="E43"/>
  <c r="E44"/>
  <c r="E45"/>
  <c r="E46"/>
  <c r="E47"/>
  <c r="D11" i="12"/>
  <c r="D12"/>
  <c r="C55" s="1"/>
  <c r="D13"/>
  <c r="C56" s="1"/>
  <c r="D14"/>
  <c r="D15"/>
  <c r="D16"/>
  <c r="C59" s="1"/>
  <c r="D17"/>
  <c r="C60" s="1"/>
  <c r="D18"/>
  <c r="D19"/>
  <c r="D20"/>
  <c r="C63" s="1"/>
  <c r="D21"/>
  <c r="C64" s="1"/>
  <c r="D10"/>
  <c r="D9"/>
  <c r="C52" s="1"/>
  <c r="D11" i="11"/>
  <c r="D12"/>
  <c r="C55" s="1"/>
  <c r="D13"/>
  <c r="C56" s="1"/>
  <c r="D14"/>
  <c r="C57" s="1"/>
  <c r="D15"/>
  <c r="D16"/>
  <c r="C59" s="1"/>
  <c r="D17"/>
  <c r="C60" s="1"/>
  <c r="D18"/>
  <c r="C61" s="1"/>
  <c r="D19"/>
  <c r="D20"/>
  <c r="C63" s="1"/>
  <c r="D21"/>
  <c r="C64" s="1"/>
  <c r="D10"/>
  <c r="D9"/>
  <c r="C52" s="1"/>
  <c r="E47" i="12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17"/>
  <c r="C16"/>
  <c r="C15"/>
  <c r="C14"/>
  <c r="C13"/>
  <c r="C12"/>
  <c r="C11"/>
  <c r="C10"/>
  <c r="C9"/>
  <c r="E47" i="11"/>
  <c r="E46"/>
  <c r="E45"/>
  <c r="E44"/>
  <c r="E43"/>
  <c r="E42"/>
  <c r="E41"/>
  <c r="E40"/>
  <c r="E39"/>
  <c r="E38"/>
  <c r="E37"/>
  <c r="E36"/>
  <c r="E35"/>
  <c r="C32"/>
  <c r="F46" s="1"/>
  <c r="C21"/>
  <c r="C20"/>
  <c r="C19"/>
  <c r="C18"/>
  <c r="C44" s="1"/>
  <c r="C17"/>
  <c r="C16"/>
  <c r="C15"/>
  <c r="C14"/>
  <c r="C13"/>
  <c r="C12"/>
  <c r="C11"/>
  <c r="C10"/>
  <c r="C9"/>
  <c r="C11" i="4"/>
  <c r="C12"/>
  <c r="C13"/>
  <c r="C14"/>
  <c r="C15"/>
  <c r="C16"/>
  <c r="C17"/>
  <c r="C18"/>
  <c r="C19"/>
  <c r="C20"/>
  <c r="C21"/>
  <c r="C10"/>
  <c r="C32"/>
  <c r="F35" s="1"/>
  <c r="D11"/>
  <c r="C54" s="1"/>
  <c r="D12"/>
  <c r="C55" s="1"/>
  <c r="D13"/>
  <c r="C56" s="1"/>
  <c r="D14"/>
  <c r="C57" s="1"/>
  <c r="D15"/>
  <c r="C58" s="1"/>
  <c r="D16"/>
  <c r="C59" s="1"/>
  <c r="D17"/>
  <c r="C60" s="1"/>
  <c r="D18"/>
  <c r="C61" s="1"/>
  <c r="D19"/>
  <c r="D20"/>
  <c r="C63" s="1"/>
  <c r="D21"/>
  <c r="C64" s="1"/>
  <c r="D10"/>
  <c r="C53" s="1"/>
  <c r="D9"/>
  <c r="C52" s="1"/>
  <c r="C9"/>
  <c r="D11" i="2"/>
  <c r="D12"/>
  <c r="C55" s="1"/>
  <c r="D13"/>
  <c r="D14"/>
  <c r="C57" s="1"/>
  <c r="D15"/>
  <c r="D16"/>
  <c r="C59" s="1"/>
  <c r="D17"/>
  <c r="C60" s="1"/>
  <c r="D18"/>
  <c r="C61" s="1"/>
  <c r="D19"/>
  <c r="C62" s="1"/>
  <c r="D20"/>
  <c r="D21"/>
  <c r="C64" s="1"/>
  <c r="D10"/>
  <c r="C53" s="1"/>
  <c r="D9"/>
  <c r="C52" s="1"/>
  <c r="C11"/>
  <c r="C12"/>
  <c r="C13"/>
  <c r="C14"/>
  <c r="C15"/>
  <c r="C16"/>
  <c r="C17"/>
  <c r="C18"/>
  <c r="C19"/>
  <c r="C20"/>
  <c r="C21"/>
  <c r="C10"/>
  <c r="C9"/>
  <c r="C32"/>
  <c r="F42" s="1"/>
  <c r="E36"/>
  <c r="E37"/>
  <c r="E38"/>
  <c r="E39"/>
  <c r="E40"/>
  <c r="E41"/>
  <c r="E42"/>
  <c r="E43"/>
  <c r="E44"/>
  <c r="E45"/>
  <c r="E46"/>
  <c r="E47"/>
  <c r="E35"/>
  <c r="C38" i="11" l="1"/>
  <c r="C46"/>
  <c r="C45" i="2"/>
  <c r="C39" i="11"/>
  <c r="C37" i="12"/>
  <c r="C41"/>
  <c r="C45"/>
  <c r="C36"/>
  <c r="C47" i="11"/>
  <c r="C43" i="2"/>
  <c r="C44" i="12"/>
  <c r="C42" i="11"/>
  <c r="C45"/>
  <c r="C37"/>
  <c r="C41"/>
  <c r="F38" i="12"/>
  <c r="C43" i="11"/>
  <c r="C40" i="12"/>
  <c r="C35" i="11"/>
  <c r="F36" i="12"/>
  <c r="F42"/>
  <c r="F40"/>
  <c r="C36" i="11"/>
  <c r="C35" i="4"/>
  <c r="C38" i="2"/>
  <c r="C44"/>
  <c r="C40"/>
  <c r="C43" i="4"/>
  <c r="C40" i="11"/>
  <c r="C53"/>
  <c r="F35" i="12"/>
  <c r="C38"/>
  <c r="F39"/>
  <c r="C42"/>
  <c r="F43"/>
  <c r="C46"/>
  <c r="F47"/>
  <c r="C53"/>
  <c r="C57"/>
  <c r="C61"/>
  <c r="C35"/>
  <c r="C39"/>
  <c r="C43"/>
  <c r="F44"/>
  <c r="C47"/>
  <c r="F37"/>
  <c r="F41"/>
  <c r="F45"/>
  <c r="C54"/>
  <c r="C58"/>
  <c r="C62"/>
  <c r="F47" i="11"/>
  <c r="F44"/>
  <c r="F37"/>
  <c r="F41"/>
  <c r="F45"/>
  <c r="C54"/>
  <c r="C58"/>
  <c r="C62"/>
  <c r="F35"/>
  <c r="F39"/>
  <c r="F43"/>
  <c r="F36"/>
  <c r="F40"/>
  <c r="F38"/>
  <c r="F42"/>
  <c r="C39" i="4"/>
  <c r="C47"/>
  <c r="F47"/>
  <c r="F46"/>
  <c r="F44"/>
  <c r="F37"/>
  <c r="F41"/>
  <c r="F42"/>
  <c r="F45"/>
  <c r="F38"/>
  <c r="F36"/>
  <c r="F40"/>
  <c r="F38" i="2"/>
  <c r="F45"/>
  <c r="F37"/>
  <c r="F35"/>
  <c r="F44"/>
  <c r="F40"/>
  <c r="F36"/>
  <c r="C39"/>
  <c r="F41"/>
  <c r="F47"/>
  <c r="F43"/>
  <c r="F39"/>
  <c r="F46"/>
  <c r="C44" i="4"/>
  <c r="C40"/>
  <c r="C46" i="2"/>
  <c r="C45" i="4"/>
  <c r="C41"/>
  <c r="C42" i="2"/>
  <c r="C41"/>
  <c r="C37"/>
  <c r="C63"/>
  <c r="C62" i="4"/>
  <c r="C56" i="2"/>
  <c r="C47"/>
  <c r="C58"/>
  <c r="C54"/>
  <c r="C37" i="4"/>
  <c r="C36"/>
  <c r="C38"/>
  <c r="F39"/>
  <c r="C42"/>
  <c r="F43"/>
  <c r="C46"/>
  <c r="C36" i="2"/>
  <c r="C35"/>
  <c r="D37" i="11" l="1"/>
  <c r="G37" s="1"/>
  <c r="D54" s="1"/>
  <c r="D11" i="3" s="1"/>
  <c r="D42" i="4"/>
  <c r="D41"/>
  <c r="G41" s="1"/>
  <c r="D58" s="1"/>
  <c r="C37" i="3" s="1"/>
  <c r="D36" i="4"/>
  <c r="G36" s="1"/>
  <c r="D53" s="1"/>
  <c r="C32" i="3" s="1"/>
  <c r="D45" i="11"/>
  <c r="G45" s="1"/>
  <c r="D62" s="1"/>
  <c r="D19" i="3" s="1"/>
  <c r="D44" i="11"/>
  <c r="G44" s="1"/>
  <c r="D61" s="1"/>
  <c r="D18" i="3" s="1"/>
  <c r="D46" i="11"/>
  <c r="G46" s="1"/>
  <c r="D63" s="1"/>
  <c r="D20" i="3" s="1"/>
  <c r="D37" i="2"/>
  <c r="G37" s="1"/>
  <c r="D54" s="1"/>
  <c r="C11" i="3" s="1"/>
  <c r="D40" i="11"/>
  <c r="G40" s="1"/>
  <c r="D57" s="1"/>
  <c r="D14" i="3" s="1"/>
  <c r="D47" i="11"/>
  <c r="G47" s="1"/>
  <c r="D64" s="1"/>
  <c r="D21" i="3" s="1"/>
  <c r="D39" i="11"/>
  <c r="G39" s="1"/>
  <c r="D56" s="1"/>
  <c r="D13" i="3" s="1"/>
  <c r="D38" i="11"/>
  <c r="G38" s="1"/>
  <c r="D55" s="1"/>
  <c r="D12" i="3" s="1"/>
  <c r="D41" i="11"/>
  <c r="G41" s="1"/>
  <c r="D58" s="1"/>
  <c r="D15" i="3" s="1"/>
  <c r="D36" i="11"/>
  <c r="G36" s="1"/>
  <c r="D53" s="1"/>
  <c r="D10" i="3" s="1"/>
  <c r="D43" i="11"/>
  <c r="G43" s="1"/>
  <c r="D60" s="1"/>
  <c r="D17" i="3" s="1"/>
  <c r="D35" i="11"/>
  <c r="G35" s="1"/>
  <c r="D52" s="1"/>
  <c r="D9" i="3" s="1"/>
  <c r="D42" i="11"/>
  <c r="G42" s="1"/>
  <c r="D59" s="1"/>
  <c r="D16" i="3" s="1"/>
  <c r="G42" i="4"/>
  <c r="D59" s="1"/>
  <c r="C38" i="3" s="1"/>
  <c r="D38" i="4"/>
  <c r="G38" s="1"/>
  <c r="D55" s="1"/>
  <c r="C34" i="3" s="1"/>
  <c r="D35" i="4"/>
  <c r="G35" s="1"/>
  <c r="D52" s="1"/>
  <c r="C31" i="3" s="1"/>
  <c r="D44" i="12"/>
  <c r="G44" s="1"/>
  <c r="D61" s="1"/>
  <c r="D40" i="3" s="1"/>
  <c r="D40" i="12"/>
  <c r="G40" s="1"/>
  <c r="D57" s="1"/>
  <c r="D36" i="3" s="1"/>
  <c r="D36" i="12"/>
  <c r="G36" s="1"/>
  <c r="D53" s="1"/>
  <c r="D32" i="3" s="1"/>
  <c r="D47" i="12"/>
  <c r="G47" s="1"/>
  <c r="D64" s="1"/>
  <c r="D43" i="3" s="1"/>
  <c r="D43" i="12"/>
  <c r="G43" s="1"/>
  <c r="D60" s="1"/>
  <c r="D39" i="3" s="1"/>
  <c r="D39" i="12"/>
  <c r="G39" s="1"/>
  <c r="D56" s="1"/>
  <c r="D35" i="3" s="1"/>
  <c r="D35" i="12"/>
  <c r="G35" s="1"/>
  <c r="D52" s="1"/>
  <c r="D31" i="3" s="1"/>
  <c r="D46" i="12"/>
  <c r="G46" s="1"/>
  <c r="D63" s="1"/>
  <c r="D42" i="3" s="1"/>
  <c r="D42" i="12"/>
  <c r="G42" s="1"/>
  <c r="D59" s="1"/>
  <c r="D38" i="3" s="1"/>
  <c r="D38" i="12"/>
  <c r="G38" s="1"/>
  <c r="D55" s="1"/>
  <c r="D34" i="3" s="1"/>
  <c r="D45" i="12"/>
  <c r="G45" s="1"/>
  <c r="D62" s="1"/>
  <c r="D41" i="3" s="1"/>
  <c r="D41" i="12"/>
  <c r="G41" s="1"/>
  <c r="D58" s="1"/>
  <c r="D37" i="3" s="1"/>
  <c r="D37" i="12"/>
  <c r="G37" s="1"/>
  <c r="D54" s="1"/>
  <c r="D33" i="3" s="1"/>
  <c r="D37" i="4"/>
  <c r="G37" s="1"/>
  <c r="D54" s="1"/>
  <c r="C33" i="3" s="1"/>
  <c r="D47" i="4"/>
  <c r="G47" s="1"/>
  <c r="D64" s="1"/>
  <c r="C43" i="3" s="1"/>
  <c r="D43" i="4"/>
  <c r="G43" s="1"/>
  <c r="D60" s="1"/>
  <c r="C39" i="3" s="1"/>
  <c r="D46" i="2"/>
  <c r="G46" s="1"/>
  <c r="D63" s="1"/>
  <c r="C20" i="3" s="1"/>
  <c r="D47" i="2"/>
  <c r="G47" s="1"/>
  <c r="D64" s="1"/>
  <c r="C21" i="3" s="1"/>
  <c r="D35" i="2"/>
  <c r="G35" s="1"/>
  <c r="D52" s="1"/>
  <c r="C9" i="3" s="1"/>
  <c r="D39" i="2"/>
  <c r="G39" s="1"/>
  <c r="D56" s="1"/>
  <c r="C13" i="3" s="1"/>
  <c r="D40" i="4"/>
  <c r="G40" s="1"/>
  <c r="D57" s="1"/>
  <c r="C36" i="3" s="1"/>
  <c r="D45" i="4"/>
  <c r="G45" s="1"/>
  <c r="D62" s="1"/>
  <c r="C41" i="3" s="1"/>
  <c r="D46" i="4"/>
  <c r="G46" s="1"/>
  <c r="D63" s="1"/>
  <c r="C42" i="3" s="1"/>
  <c r="D44" i="4"/>
  <c r="G44" s="1"/>
  <c r="D61" s="1"/>
  <c r="C40" i="3" s="1"/>
  <c r="D39" i="4"/>
  <c r="G39" s="1"/>
  <c r="D56" s="1"/>
  <c r="C35" i="3" s="1"/>
  <c r="D43" i="2"/>
  <c r="G43" s="1"/>
  <c r="D60" s="1"/>
  <c r="C17" i="3" s="1"/>
  <c r="D42" i="2"/>
  <c r="G42" s="1"/>
  <c r="D59" s="1"/>
  <c r="C16" i="3" s="1"/>
  <c r="D45" i="2"/>
  <c r="G45" s="1"/>
  <c r="D62" s="1"/>
  <c r="C19" i="3" s="1"/>
  <c r="D38" i="2"/>
  <c r="G38" s="1"/>
  <c r="D55" s="1"/>
  <c r="C12" i="3" s="1"/>
  <c r="D41" i="2"/>
  <c r="G41" s="1"/>
  <c r="D58" s="1"/>
  <c r="C15" i="3" s="1"/>
  <c r="D40" i="2"/>
  <c r="G40" s="1"/>
  <c r="D57" s="1"/>
  <c r="C14" i="3" s="1"/>
  <c r="D36" i="2"/>
  <c r="G36" s="1"/>
  <c r="D53" s="1"/>
  <c r="D44"/>
  <c r="G44" s="1"/>
  <c r="D61" s="1"/>
  <c r="C18" i="3" s="1"/>
  <c r="E9" l="1"/>
  <c r="C10"/>
  <c r="E21"/>
  <c r="E18"/>
  <c r="E14"/>
  <c r="E19"/>
  <c r="E13"/>
  <c r="E15"/>
  <c r="E12"/>
  <c r="E11"/>
  <c r="E20"/>
  <c r="E31"/>
  <c r="E17"/>
  <c r="E16"/>
  <c r="E38"/>
  <c r="E39"/>
  <c r="E37"/>
  <c r="E42"/>
  <c r="E43"/>
  <c r="E32"/>
  <c r="E41"/>
  <c r="E34"/>
  <c r="E35"/>
  <c r="E36"/>
  <c r="E33"/>
  <c r="E40"/>
  <c r="E10" l="1"/>
</calcChain>
</file>

<file path=xl/sharedStrings.xml><?xml version="1.0" encoding="utf-8"?>
<sst xmlns="http://schemas.openxmlformats.org/spreadsheetml/2006/main" count="105" uniqueCount="47">
  <si>
    <t>ENCUESTA DE SUPERFICIE Y PRODUCCIÓN AGROPECUARIA CONTINUA (ESPAC)2002- 2014.</t>
  </si>
  <si>
    <t>Año</t>
  </si>
  <si>
    <t>Resto País</t>
  </si>
  <si>
    <t>Nacional</t>
  </si>
  <si>
    <t>( HECTÁREAS)</t>
  </si>
  <si>
    <t>Fuente: Encuesta de Superficie y Producción Agropecuaria Continua - ESPAC (2002 - 2014)</t>
  </si>
  <si>
    <t>INTERPOLACIÓN ESTRUCTURAL DE LAS SERIES DE SUPERFICIE PLANTADA Y COSECHADA 2002-2014</t>
  </si>
  <si>
    <t>Nacional sin empalme</t>
  </si>
  <si>
    <t>Fórmula de interpolación estructural:</t>
  </si>
  <si>
    <t>ENCUESTA DE SUPERFICIE Y PRODUCCIÓN AGROPECUARIA CONTINUA (ESPAC)</t>
  </si>
  <si>
    <t>Resto País sin empalme</t>
  </si>
  <si>
    <t>Resto País plantada sin empalme</t>
  </si>
  <si>
    <t>Resto País plantada empalmada</t>
  </si>
  <si>
    <t>EMPALME SUPERFICIE PLANTADA RESTO PAÍS</t>
  </si>
  <si>
    <t>Resto País cosechada sin empalme</t>
  </si>
  <si>
    <t>Resto País cosechada empalmada</t>
  </si>
  <si>
    <t>EMPALME SUPERFICIE COSECHADA RESTO PAÍS</t>
  </si>
  <si>
    <t>SERIE EMPALMADA SUPERFICIE PLANTADA</t>
  </si>
  <si>
    <t>Nacional Empalmada</t>
  </si>
  <si>
    <t>Provincia</t>
  </si>
  <si>
    <t>Sesgo Superficie Plantada</t>
  </si>
  <si>
    <t>Sesgo Superficie Cosechada</t>
  </si>
  <si>
    <t>EMPALME POR INTERPOLACIÓN ESTRUCTURAL DE LAS SERIES DE SUPERFICIE PLANTADA Y COSECHADA 2002-2014</t>
  </si>
  <si>
    <t>Guayas</t>
  </si>
  <si>
    <t>CULTIVO DE CAÑA DE AZÚCAR</t>
  </si>
  <si>
    <t>EMPALME SUPERFICIE PLANTADA GUAYAS</t>
  </si>
  <si>
    <t>EMPALME SUPERFICIE COSECHADA GUAYAS</t>
  </si>
  <si>
    <t>Guayas sin empalme</t>
  </si>
  <si>
    <t>Guayas plantada sin empalme</t>
  </si>
  <si>
    <t>Guayas plantada empalmada</t>
  </si>
  <si>
    <t>Guayas cosechada sin empalme</t>
  </si>
  <si>
    <t>Guayas cosechada empalmada</t>
  </si>
  <si>
    <t>Índice de contenidos</t>
  </si>
  <si>
    <t>x</t>
  </si>
  <si>
    <t>Resto país Plantada</t>
  </si>
  <si>
    <t>Resto país Cosechada</t>
  </si>
  <si>
    <t>Guayas Cosechada</t>
  </si>
  <si>
    <t>Guayas Plantada</t>
  </si>
  <si>
    <t>SERIE EMPALMADA SUPERFICIE COSECHADA</t>
  </si>
  <si>
    <t>Serie sin empalmar superficie plantada</t>
  </si>
  <si>
    <t>Serie sin empalmar superficie cosechada</t>
  </si>
  <si>
    <t>Sesgo de las series de superficie plantada y cosechada</t>
  </si>
  <si>
    <t>Serie empalmada superficie plantada</t>
  </si>
  <si>
    <t>Serie empalmada superficie cosechada</t>
  </si>
  <si>
    <t>SESGO DE LAS SERIES DE SUPERFICIE PLANTADA Y COSECHADA</t>
  </si>
  <si>
    <t>SERIE SIN EMPALMAR SUPERFICIE PLANTADA</t>
  </si>
  <si>
    <t>SERIE SIN EMPALMAR SUPERFICIE COSECHADA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</si>
</sst>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</cellStyleXfs>
  <cellXfs count="31">
    <xf numFmtId="0" fontId="0" fillId="0" borderId="0" xfId="0"/>
    <xf numFmtId="0" fontId="2" fillId="2" borderId="0" xfId="0" applyFont="1" applyFill="1" applyAlignment="1">
      <alignment horizontal="center"/>
    </xf>
    <xf numFmtId="0" fontId="2" fillId="3" borderId="0" xfId="0" applyFont="1" applyFill="1" applyBorder="1" applyAlignment="1">
      <alignment horizontal="left"/>
    </xf>
    <xf numFmtId="0" fontId="5" fillId="0" borderId="0" xfId="0" applyFont="1"/>
    <xf numFmtId="1" fontId="4" fillId="0" borderId="0" xfId="2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1" fontId="4" fillId="0" borderId="0" xfId="2" applyNumberFormat="1" applyFont="1" applyFill="1" applyBorder="1" applyAlignment="1">
      <alignment horizontal="left"/>
    </xf>
    <xf numFmtId="1" fontId="4" fillId="4" borderId="0" xfId="2" applyNumberFormat="1" applyFont="1" applyFill="1" applyBorder="1" applyAlignment="1">
      <alignment horizontal="left"/>
    </xf>
    <xf numFmtId="3" fontId="4" fillId="4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4" borderId="0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0" xfId="0" applyFont="1" applyFill="1" applyAlignment="1"/>
    <xf numFmtId="3" fontId="0" fillId="0" borderId="0" xfId="0" applyNumberFormat="1"/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3" fontId="4" fillId="4" borderId="0" xfId="0" applyNumberFormat="1" applyFont="1" applyFill="1" applyBorder="1" applyAlignment="1">
      <alignment horizontal="left"/>
    </xf>
    <xf numFmtId="4" fontId="4" fillId="4" borderId="0" xfId="0" applyNumberFormat="1" applyFont="1" applyFill="1" applyBorder="1" applyAlignment="1">
      <alignment horizontal="right"/>
    </xf>
    <xf numFmtId="0" fontId="7" fillId="5" borderId="0" xfId="4" applyFont="1" applyFill="1"/>
    <xf numFmtId="0" fontId="8" fillId="5" borderId="0" xfId="3" applyFont="1" applyFill="1" applyBorder="1" applyAlignment="1" applyProtection="1">
      <alignment horizontal="center" vertical="center"/>
    </xf>
    <xf numFmtId="0" fontId="7" fillId="0" borderId="0" xfId="4" applyFont="1" applyFill="1"/>
    <xf numFmtId="0" fontId="8" fillId="0" borderId="0" xfId="3" applyFont="1" applyFill="1" applyBorder="1" applyAlignment="1" applyProtection="1">
      <alignment horizontal="center" vertical="center"/>
    </xf>
    <xf numFmtId="0" fontId="6" fillId="5" borderId="0" xfId="3" applyFill="1" applyBorder="1" applyAlignment="1" applyProtection="1">
      <alignment horizontal="center" vertical="center"/>
    </xf>
    <xf numFmtId="0" fontId="6" fillId="0" borderId="0" xfId="3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Hipervínculo" xfId="3" builtinId="8"/>
    <cellStyle name="Millares" xfId="1" builtinId="3"/>
    <cellStyle name="Normal" xfId="0" builtinId="0"/>
    <cellStyle name="Normal 2" xfId="4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Caña de Azúcar Guayas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'Guayas Plantada'!$C$51</c:f>
              <c:strCache>
                <c:ptCount val="1"/>
                <c:pt idx="0">
                  <c:v>Guayas plantada sin empalme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Plantada'!$C$52:$C$64</c:f>
              <c:numCache>
                <c:formatCode>#,##0</c:formatCode>
                <c:ptCount val="13"/>
                <c:pt idx="0">
                  <c:v>53543</c:v>
                </c:pt>
                <c:pt idx="1">
                  <c:v>54400</c:v>
                </c:pt>
                <c:pt idx="2">
                  <c:v>66461</c:v>
                </c:pt>
                <c:pt idx="3">
                  <c:v>70137</c:v>
                </c:pt>
                <c:pt idx="4">
                  <c:v>72476</c:v>
                </c:pt>
                <c:pt idx="5">
                  <c:v>73315</c:v>
                </c:pt>
                <c:pt idx="6">
                  <c:v>80422</c:v>
                </c:pt>
                <c:pt idx="7">
                  <c:v>87235</c:v>
                </c:pt>
                <c:pt idx="8">
                  <c:v>89831</c:v>
                </c:pt>
                <c:pt idx="9">
                  <c:v>73098</c:v>
                </c:pt>
                <c:pt idx="10">
                  <c:v>81545</c:v>
                </c:pt>
                <c:pt idx="11">
                  <c:v>89078</c:v>
                </c:pt>
                <c:pt idx="12">
                  <c:v>81957.615406049968</c:v>
                </c:pt>
              </c:numCache>
            </c:numRef>
          </c:yVal>
        </c:ser>
        <c:ser>
          <c:idx val="1"/>
          <c:order val="1"/>
          <c:tx>
            <c:strRef>
              <c:f>'Guayas Plantada'!$D$51</c:f>
              <c:strCache>
                <c:ptCount val="1"/>
                <c:pt idx="0">
                  <c:v>Guayas plantada empalmada</c:v>
                </c:pt>
              </c:strCache>
            </c:strRef>
          </c:tx>
          <c:xVal>
            <c:numRef>
              <c:f>'Guayas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Plantada'!$D$52:$D$64</c:f>
              <c:numCache>
                <c:formatCode>#,##0</c:formatCode>
                <c:ptCount val="13"/>
                <c:pt idx="0">
                  <c:v>53543</c:v>
                </c:pt>
                <c:pt idx="1">
                  <c:v>56414.383089987248</c:v>
                </c:pt>
                <c:pt idx="2">
                  <c:v>64394.111768959614</c:v>
                </c:pt>
                <c:pt idx="3">
                  <c:v>66146.074317123537</c:v>
                </c:pt>
                <c:pt idx="4">
                  <c:v>62305.885796074952</c:v>
                </c:pt>
                <c:pt idx="5">
                  <c:v>66246.339463164011</c:v>
                </c:pt>
                <c:pt idx="6">
                  <c:v>68574.411071959752</c:v>
                </c:pt>
                <c:pt idx="7">
                  <c:v>73052.839658650642</c:v>
                </c:pt>
                <c:pt idx="8">
                  <c:v>76921.481257123189</c:v>
                </c:pt>
                <c:pt idx="9">
                  <c:v>63968.788946642548</c:v>
                </c:pt>
                <c:pt idx="10">
                  <c:v>73589.836776899494</c:v>
                </c:pt>
                <c:pt idx="11">
                  <c:v>78871.668942326156</c:v>
                </c:pt>
                <c:pt idx="12">
                  <c:v>81957.615406049968</c:v>
                </c:pt>
              </c:numCache>
            </c:numRef>
          </c:yVal>
        </c:ser>
        <c:axId val="131946752"/>
        <c:axId val="136458624"/>
      </c:scatterChart>
      <c:valAx>
        <c:axId val="131946752"/>
        <c:scaling>
          <c:orientation val="minMax"/>
        </c:scaling>
        <c:axPos val="b"/>
        <c:numFmt formatCode="0" sourceLinked="1"/>
        <c:majorTickMark val="none"/>
        <c:tickLblPos val="nextTo"/>
        <c:crossAx val="136458624"/>
        <c:crosses val="autoZero"/>
        <c:crossBetween val="midCat"/>
      </c:valAx>
      <c:valAx>
        <c:axId val="136458624"/>
        <c:scaling>
          <c:orientation val="minMax"/>
        </c:scaling>
        <c:axPos val="l"/>
        <c:numFmt formatCode="#,##0" sourceLinked="1"/>
        <c:majorTickMark val="none"/>
        <c:tickLblPos val="nextTo"/>
        <c:crossAx val="13194675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Caña de Azúcar Guayas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'Guayas Cosechada'!$C$51</c:f>
              <c:strCache>
                <c:ptCount val="1"/>
                <c:pt idx="0">
                  <c:v>Guayas cosechada sin empalme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Cosechada'!$C$52:$C$64</c:f>
              <c:numCache>
                <c:formatCode>#,##0</c:formatCode>
                <c:ptCount val="13"/>
                <c:pt idx="0">
                  <c:v>49498</c:v>
                </c:pt>
                <c:pt idx="1">
                  <c:v>52803</c:v>
                </c:pt>
                <c:pt idx="2">
                  <c:v>65998</c:v>
                </c:pt>
                <c:pt idx="3">
                  <c:v>63883</c:v>
                </c:pt>
                <c:pt idx="4">
                  <c:v>70004</c:v>
                </c:pt>
                <c:pt idx="5">
                  <c:v>71330</c:v>
                </c:pt>
                <c:pt idx="6">
                  <c:v>77687</c:v>
                </c:pt>
                <c:pt idx="7">
                  <c:v>84216</c:v>
                </c:pt>
                <c:pt idx="8">
                  <c:v>84660</c:v>
                </c:pt>
                <c:pt idx="9">
                  <c:v>69870</c:v>
                </c:pt>
                <c:pt idx="10">
                  <c:v>71175</c:v>
                </c:pt>
                <c:pt idx="11">
                  <c:v>82817</c:v>
                </c:pt>
                <c:pt idx="12">
                  <c:v>73855.748646050008</c:v>
                </c:pt>
              </c:numCache>
            </c:numRef>
          </c:yVal>
        </c:ser>
        <c:ser>
          <c:idx val="1"/>
          <c:order val="1"/>
          <c:tx>
            <c:strRef>
              <c:f>'Guayas Cosechada'!$D$51</c:f>
              <c:strCache>
                <c:ptCount val="1"/>
                <c:pt idx="0">
                  <c:v>Guayas cosechada empalmada</c:v>
                </c:pt>
              </c:strCache>
            </c:strRef>
          </c:tx>
          <c:xVal>
            <c:numRef>
              <c:f>'Guayas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'Guayas Cosechada'!$D$52:$D$64</c:f>
              <c:numCache>
                <c:formatCode>#,##0</c:formatCode>
                <c:ptCount val="13"/>
                <c:pt idx="0">
                  <c:v>49498</c:v>
                </c:pt>
                <c:pt idx="1">
                  <c:v>54127.365690640741</c:v>
                </c:pt>
                <c:pt idx="2">
                  <c:v>59579.214894712793</c:v>
                </c:pt>
                <c:pt idx="3">
                  <c:v>60731.631014972831</c:v>
                </c:pt>
                <c:pt idx="4">
                  <c:v>58995.932091409886</c:v>
                </c:pt>
                <c:pt idx="5">
                  <c:v>62628.664340329298</c:v>
                </c:pt>
                <c:pt idx="6">
                  <c:v>62928.239180364857</c:v>
                </c:pt>
                <c:pt idx="7">
                  <c:v>69395.697094193994</c:v>
                </c:pt>
                <c:pt idx="8">
                  <c:v>69939.923136911239</c:v>
                </c:pt>
                <c:pt idx="9">
                  <c:v>57336.615266706613</c:v>
                </c:pt>
                <c:pt idx="10">
                  <c:v>64799.527902485359</c:v>
                </c:pt>
                <c:pt idx="11">
                  <c:v>70975.050492692579</c:v>
                </c:pt>
                <c:pt idx="12">
                  <c:v>73855.748646050008</c:v>
                </c:pt>
              </c:numCache>
            </c:numRef>
          </c:yVal>
        </c:ser>
        <c:axId val="63493632"/>
        <c:axId val="63495168"/>
      </c:scatterChart>
      <c:valAx>
        <c:axId val="63493632"/>
        <c:scaling>
          <c:orientation val="minMax"/>
        </c:scaling>
        <c:axPos val="b"/>
        <c:numFmt formatCode="0" sourceLinked="1"/>
        <c:majorTickMark val="none"/>
        <c:tickLblPos val="nextTo"/>
        <c:crossAx val="63495168"/>
        <c:crosses val="autoZero"/>
        <c:crossBetween val="midCat"/>
      </c:valAx>
      <c:valAx>
        <c:axId val="63495168"/>
        <c:scaling>
          <c:orientation val="minMax"/>
        </c:scaling>
        <c:axPos val="l"/>
        <c:numFmt formatCode="#,##0" sourceLinked="1"/>
        <c:majorTickMark val="none"/>
        <c:tickLblPos val="nextTo"/>
        <c:crossAx val="63493632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Plantada de </a:t>
            </a:r>
            <a:r>
              <a:rPr lang="es-EC" sz="1800" b="1" i="0" u="none" strike="noStrike" baseline="0">
                <a:effectLst/>
              </a:rPr>
              <a:t>Caña de Azúcar 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Plantada'!$C$51</c:f>
              <c:strCache>
                <c:ptCount val="1"/>
                <c:pt idx="0">
                  <c:v>Resto País plantada sin empalme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Plantada'!$C$52:$C$64</c:f>
              <c:numCache>
                <c:formatCode>#,##0</c:formatCode>
                <c:ptCount val="13"/>
                <c:pt idx="0">
                  <c:v>30862</c:v>
                </c:pt>
                <c:pt idx="1">
                  <c:v>34519</c:v>
                </c:pt>
                <c:pt idx="2">
                  <c:v>34952</c:v>
                </c:pt>
                <c:pt idx="3">
                  <c:v>33826</c:v>
                </c:pt>
                <c:pt idx="4">
                  <c:v>25096</c:v>
                </c:pt>
                <c:pt idx="5">
                  <c:v>29843</c:v>
                </c:pt>
                <c:pt idx="6">
                  <c:v>25508</c:v>
                </c:pt>
                <c:pt idx="7">
                  <c:v>24412</c:v>
                </c:pt>
                <c:pt idx="8">
                  <c:v>26136</c:v>
                </c:pt>
                <c:pt idx="9">
                  <c:v>21736</c:v>
                </c:pt>
                <c:pt idx="10">
                  <c:v>25382</c:v>
                </c:pt>
                <c:pt idx="11">
                  <c:v>22862</c:v>
                </c:pt>
                <c:pt idx="12">
                  <c:v>31269.646163409998</c:v>
                </c:pt>
              </c:numCache>
            </c:numRef>
          </c:yVal>
        </c:ser>
        <c:ser>
          <c:idx val="1"/>
          <c:order val="1"/>
          <c:tx>
            <c:strRef>
              <c:f>'Resto País Plantada'!$D$51</c:f>
              <c:strCache>
                <c:ptCount val="1"/>
                <c:pt idx="0">
                  <c:v>Resto País plantada empalmada</c:v>
                </c:pt>
              </c:strCache>
            </c:strRef>
          </c:tx>
          <c:xVal>
            <c:numRef>
              <c:f>'Resto País Plantada'!$B$52:$B$64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Plantada'!$D$52:$D$64</c:f>
              <c:numCache>
                <c:formatCode>#,##0</c:formatCode>
                <c:ptCount val="13"/>
                <c:pt idx="0">
                  <c:v>30862</c:v>
                </c:pt>
                <c:pt idx="1">
                  <c:v>32348.120726087145</c:v>
                </c:pt>
                <c:pt idx="2">
                  <c:v>36527.567371034987</c:v>
                </c:pt>
                <c:pt idx="3">
                  <c:v>36945.061347501134</c:v>
                </c:pt>
                <c:pt idx="4">
                  <c:v>34105.540356469028</c:v>
                </c:pt>
                <c:pt idx="5">
                  <c:v>35365.926171327694</c:v>
                </c:pt>
                <c:pt idx="6">
                  <c:v>35520.642110499546</c:v>
                </c:pt>
                <c:pt idx="7">
                  <c:v>36516.613185240145</c:v>
                </c:pt>
                <c:pt idx="8">
                  <c:v>36892.796776931769</c:v>
                </c:pt>
                <c:pt idx="9">
                  <c:v>29260.149222844706</c:v>
                </c:pt>
                <c:pt idx="10">
                  <c:v>31899.691990233921</c:v>
                </c:pt>
                <c:pt idx="11">
                  <c:v>32186.357494985317</c:v>
                </c:pt>
                <c:pt idx="12">
                  <c:v>31269.646163410001</c:v>
                </c:pt>
              </c:numCache>
            </c:numRef>
          </c:yVal>
        </c:ser>
        <c:axId val="63507840"/>
        <c:axId val="63509632"/>
      </c:scatterChart>
      <c:valAx>
        <c:axId val="63507840"/>
        <c:scaling>
          <c:orientation val="minMax"/>
        </c:scaling>
        <c:axPos val="b"/>
        <c:numFmt formatCode="0" sourceLinked="1"/>
        <c:majorTickMark val="none"/>
        <c:tickLblPos val="nextTo"/>
        <c:crossAx val="63509632"/>
        <c:crosses val="autoZero"/>
        <c:crossBetween val="midCat"/>
      </c:valAx>
      <c:valAx>
        <c:axId val="63509632"/>
        <c:scaling>
          <c:orientation val="minMax"/>
        </c:scaling>
        <c:axPos val="l"/>
        <c:numFmt formatCode="#,##0" sourceLinked="1"/>
        <c:majorTickMark val="none"/>
        <c:tickLblPos val="nextTo"/>
        <c:crossAx val="6350784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</a:t>
            </a:r>
            <a:r>
              <a:rPr lang="es-EC"/>
              <a:t>Superficie</a:t>
            </a:r>
            <a:r>
              <a:rPr lang="es-EC" baseline="0"/>
              <a:t> Cosechada de </a:t>
            </a:r>
            <a:r>
              <a:rPr lang="es-EC" sz="1800" b="1" i="0" u="none" strike="noStrike" baseline="0">
                <a:effectLst/>
              </a:rPr>
              <a:t>Caña de Azúcar </a:t>
            </a:r>
            <a:r>
              <a:rPr lang="es-EC" baseline="0"/>
              <a:t>Resto País</a:t>
            </a:r>
            <a:endParaRPr lang="es-EC"/>
          </a:p>
        </c:rich>
      </c:tx>
    </c:title>
    <c:plotArea>
      <c:layout/>
      <c:scatterChart>
        <c:scatterStyle val="lineMarker"/>
        <c:ser>
          <c:idx val="0"/>
          <c:order val="0"/>
          <c:tx>
            <c:strRef>
              <c:f>'Resto País Cosechada'!$C$51</c:f>
              <c:strCache>
                <c:ptCount val="1"/>
                <c:pt idx="0">
                  <c:v>Resto País cosechada sin empalme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Cosechada'!$C$52:$C$64</c:f>
              <c:numCache>
                <c:formatCode>#,##0</c:formatCode>
                <c:ptCount val="13"/>
                <c:pt idx="0">
                  <c:v>27058</c:v>
                </c:pt>
                <c:pt idx="1">
                  <c:v>30913</c:v>
                </c:pt>
                <c:pt idx="2">
                  <c:v>26150</c:v>
                </c:pt>
                <c:pt idx="3">
                  <c:v>30046</c:v>
                </c:pt>
                <c:pt idx="4">
                  <c:v>21232</c:v>
                </c:pt>
                <c:pt idx="5">
                  <c:v>25487</c:v>
                </c:pt>
                <c:pt idx="6">
                  <c:v>19478</c:v>
                </c:pt>
                <c:pt idx="7">
                  <c:v>22609</c:v>
                </c:pt>
                <c:pt idx="8">
                  <c:v>22268</c:v>
                </c:pt>
                <c:pt idx="9">
                  <c:v>16585</c:v>
                </c:pt>
                <c:pt idx="10">
                  <c:v>24064</c:v>
                </c:pt>
                <c:pt idx="11">
                  <c:v>17029</c:v>
                </c:pt>
                <c:pt idx="12">
                  <c:v>23057.575580999983</c:v>
                </c:pt>
              </c:numCache>
            </c:numRef>
          </c:yVal>
        </c:ser>
        <c:ser>
          <c:idx val="1"/>
          <c:order val="1"/>
          <c:tx>
            <c:strRef>
              <c:f>'Resto País Cosechada'!$D$51</c:f>
              <c:strCache>
                <c:ptCount val="1"/>
                <c:pt idx="0">
                  <c:v>Resto País cosechada empalmada</c:v>
                </c:pt>
              </c:strCache>
            </c:strRef>
          </c:tx>
          <c:xVal>
            <c:numRef>
              <c:f>'Resto País Cosechada'!$B$52:$B$64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'Resto País Cosechada'!$D$52:$D$64</c:f>
              <c:numCache>
                <c:formatCode>#,##0</c:formatCode>
                <c:ptCount val="13"/>
                <c:pt idx="0">
                  <c:v>27058</c:v>
                </c:pt>
                <c:pt idx="1">
                  <c:v>26252.03005032783</c:v>
                </c:pt>
                <c:pt idx="2">
                  <c:v>27626.87915544006</c:v>
                </c:pt>
                <c:pt idx="3">
                  <c:v>27205.581591785809</c:v>
                </c:pt>
                <c:pt idx="4">
                  <c:v>25662.387517364732</c:v>
                </c:pt>
                <c:pt idx="5">
                  <c:v>26531.555949773054</c:v>
                </c:pt>
                <c:pt idx="6">
                  <c:v>26000.38043466532</c:v>
                </c:pt>
                <c:pt idx="7">
                  <c:v>27959.437887639004</c:v>
                </c:pt>
                <c:pt idx="8">
                  <c:v>27409.273671235886</c:v>
                </c:pt>
                <c:pt idx="9">
                  <c:v>21727.015332709761</c:v>
                </c:pt>
                <c:pt idx="10">
                  <c:v>23485.586182583698</c:v>
                </c:pt>
                <c:pt idx="11">
                  <c:v>24177.211099517139</c:v>
                </c:pt>
                <c:pt idx="12">
                  <c:v>23057.575580999983</c:v>
                </c:pt>
              </c:numCache>
            </c:numRef>
          </c:yVal>
        </c:ser>
        <c:axId val="63706624"/>
        <c:axId val="63708160"/>
      </c:scatterChart>
      <c:valAx>
        <c:axId val="63706624"/>
        <c:scaling>
          <c:orientation val="minMax"/>
        </c:scaling>
        <c:axPos val="b"/>
        <c:numFmt formatCode="0" sourceLinked="1"/>
        <c:majorTickMark val="none"/>
        <c:tickLblPos val="nextTo"/>
        <c:crossAx val="63708160"/>
        <c:crosses val="autoZero"/>
        <c:crossBetween val="midCat"/>
      </c:valAx>
      <c:valAx>
        <c:axId val="63708160"/>
        <c:scaling>
          <c:orientation val="minMax"/>
          <c:min val="0"/>
        </c:scaling>
        <c:axPos val="l"/>
        <c:numFmt formatCode="#,##0" sourceLinked="1"/>
        <c:majorTickMark val="none"/>
        <c:tickLblPos val="nextTo"/>
        <c:crossAx val="63706624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Plantada Nacional</a:t>
            </a:r>
            <a:endParaRPr lang="es-EC"/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'Series Empalmadas'!$E$8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Empalmadas'!$E$9:$E$21</c:f>
              <c:numCache>
                <c:formatCode>#,##0</c:formatCode>
                <c:ptCount val="13"/>
                <c:pt idx="0">
                  <c:v>84405</c:v>
                </c:pt>
                <c:pt idx="1">
                  <c:v>88762.503816074401</c:v>
                </c:pt>
                <c:pt idx="2">
                  <c:v>100921.67913999461</c:v>
                </c:pt>
                <c:pt idx="3">
                  <c:v>103091.13566462467</c:v>
                </c:pt>
                <c:pt idx="4">
                  <c:v>96411.42615254398</c:v>
                </c:pt>
                <c:pt idx="5">
                  <c:v>101612.2656344917</c:v>
                </c:pt>
                <c:pt idx="6">
                  <c:v>104095.05318245929</c:v>
                </c:pt>
                <c:pt idx="7">
                  <c:v>109569.45284389079</c:v>
                </c:pt>
                <c:pt idx="8">
                  <c:v>113814.27803405497</c:v>
                </c:pt>
                <c:pt idx="9">
                  <c:v>93228.938169487257</c:v>
                </c:pt>
                <c:pt idx="10">
                  <c:v>105489.52876713342</c:v>
                </c:pt>
                <c:pt idx="11">
                  <c:v>111058.02643731148</c:v>
                </c:pt>
                <c:pt idx="12">
                  <c:v>113227.26156945997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Empalmadas'!$F$8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Empalmadas'!$B$9:$B$21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Empalmadas'!$F$9:$F$21</c:f>
              <c:numCache>
                <c:formatCode>#,##0</c:formatCode>
                <c:ptCount val="13"/>
                <c:pt idx="0">
                  <c:v>84405</c:v>
                </c:pt>
                <c:pt idx="1">
                  <c:v>88919</c:v>
                </c:pt>
                <c:pt idx="2">
                  <c:v>101413</c:v>
                </c:pt>
                <c:pt idx="3">
                  <c:v>103963</c:v>
                </c:pt>
                <c:pt idx="4">
                  <c:v>97572</c:v>
                </c:pt>
                <c:pt idx="5">
                  <c:v>103158</c:v>
                </c:pt>
                <c:pt idx="6">
                  <c:v>105930</c:v>
                </c:pt>
                <c:pt idx="7">
                  <c:v>111647</c:v>
                </c:pt>
                <c:pt idx="8">
                  <c:v>115967</c:v>
                </c:pt>
                <c:pt idx="9">
                  <c:v>94834</c:v>
                </c:pt>
                <c:pt idx="10">
                  <c:v>106927</c:v>
                </c:pt>
                <c:pt idx="11">
                  <c:v>111940</c:v>
                </c:pt>
                <c:pt idx="12">
                  <c:v>113227.26156945997</c:v>
                </c:pt>
              </c:numCache>
            </c:numRef>
          </c:yVal>
          <c:smooth val="1"/>
        </c:ser>
        <c:axId val="63733120"/>
        <c:axId val="63734912"/>
      </c:scatterChart>
      <c:valAx>
        <c:axId val="63733120"/>
        <c:scaling>
          <c:orientation val="minMax"/>
        </c:scaling>
        <c:axPos val="b"/>
        <c:numFmt formatCode="0" sourceLinked="1"/>
        <c:majorTickMark val="none"/>
        <c:tickLblPos val="nextTo"/>
        <c:crossAx val="63734912"/>
        <c:crosses val="autoZero"/>
        <c:crossBetween val="midCat"/>
      </c:valAx>
      <c:valAx>
        <c:axId val="63734912"/>
        <c:scaling>
          <c:orientation val="minMax"/>
        </c:scaling>
        <c:axPos val="l"/>
        <c:numFmt formatCode="#,##0" sourceLinked="1"/>
        <c:majorTickMark val="none"/>
        <c:tickLblPos val="nextTo"/>
        <c:crossAx val="63733120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C"/>
              <a:t>Empalme</a:t>
            </a:r>
            <a:r>
              <a:rPr lang="es-EC" baseline="0"/>
              <a:t> Superficie Cosechada Nacional</a:t>
            </a:r>
            <a:endParaRPr lang="es-EC"/>
          </a:p>
        </c:rich>
      </c:tx>
    </c:title>
    <c:plotArea>
      <c:layout/>
      <c:scatterChart>
        <c:scatterStyle val="smoothMarker"/>
        <c:ser>
          <c:idx val="0"/>
          <c:order val="0"/>
          <c:tx>
            <c:strRef>
              <c:f>'Series Empalmadas'!$E$30</c:f>
              <c:strCache>
                <c:ptCount val="1"/>
                <c:pt idx="0">
                  <c:v>Nacional Empalmada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Empalmadas'!$E$31:$E$43</c:f>
              <c:numCache>
                <c:formatCode>#,##0</c:formatCode>
                <c:ptCount val="13"/>
                <c:pt idx="0">
                  <c:v>76556</c:v>
                </c:pt>
                <c:pt idx="1">
                  <c:v>80379.395740968568</c:v>
                </c:pt>
                <c:pt idx="2">
                  <c:v>87206.094050152853</c:v>
                </c:pt>
                <c:pt idx="3">
                  <c:v>87937.212606758636</c:v>
                </c:pt>
                <c:pt idx="4">
                  <c:v>84658.319608774618</c:v>
                </c:pt>
                <c:pt idx="5">
                  <c:v>89160.220290102356</c:v>
                </c:pt>
                <c:pt idx="6">
                  <c:v>88928.619615030184</c:v>
                </c:pt>
                <c:pt idx="7">
                  <c:v>97355.134981832991</c:v>
                </c:pt>
                <c:pt idx="8">
                  <c:v>97349.196808147128</c:v>
                </c:pt>
                <c:pt idx="9">
                  <c:v>79063.63059941637</c:v>
                </c:pt>
                <c:pt idx="10">
                  <c:v>88285.114085069057</c:v>
                </c:pt>
                <c:pt idx="11">
                  <c:v>95152.261592209717</c:v>
                </c:pt>
                <c:pt idx="12">
                  <c:v>96913.32422704999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'Series Empalmadas'!$F$30</c:f>
              <c:strCache>
                <c:ptCount val="1"/>
                <c:pt idx="0">
                  <c:v>Nacional sin empalme</c:v>
                </c:pt>
              </c:strCache>
            </c:strRef>
          </c:tx>
          <c:xVal>
            <c:numRef>
              <c:f>'Series Empalmadas'!$B$31:$B$43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xVal>
          <c:yVal>
            <c:numRef>
              <c:f>'Series Empalmadas'!$F$31:$F$43</c:f>
              <c:numCache>
                <c:formatCode>#,##0</c:formatCode>
                <c:ptCount val="13"/>
                <c:pt idx="0">
                  <c:v>76556</c:v>
                </c:pt>
                <c:pt idx="1">
                  <c:v>83716</c:v>
                </c:pt>
                <c:pt idx="2">
                  <c:v>92148</c:v>
                </c:pt>
                <c:pt idx="3">
                  <c:v>93929</c:v>
                </c:pt>
                <c:pt idx="4">
                  <c:v>91236</c:v>
                </c:pt>
                <c:pt idx="5">
                  <c:v>96817</c:v>
                </c:pt>
                <c:pt idx="6">
                  <c:v>97165</c:v>
                </c:pt>
                <c:pt idx="7">
                  <c:v>106825</c:v>
                </c:pt>
                <c:pt idx="8">
                  <c:v>106928</c:v>
                </c:pt>
                <c:pt idx="9">
                  <c:v>86455</c:v>
                </c:pt>
                <c:pt idx="10">
                  <c:v>95239</c:v>
                </c:pt>
                <c:pt idx="11">
                  <c:v>99846</c:v>
                </c:pt>
                <c:pt idx="12">
                  <c:v>96913.32422704999</c:v>
                </c:pt>
              </c:numCache>
            </c:numRef>
          </c:yVal>
          <c:smooth val="1"/>
        </c:ser>
        <c:axId val="63743488"/>
        <c:axId val="63745024"/>
      </c:scatterChart>
      <c:valAx>
        <c:axId val="63743488"/>
        <c:scaling>
          <c:orientation val="minMax"/>
        </c:scaling>
        <c:axPos val="b"/>
        <c:numFmt formatCode="0" sourceLinked="1"/>
        <c:majorTickMark val="none"/>
        <c:tickLblPos val="nextTo"/>
        <c:crossAx val="63745024"/>
        <c:crosses val="autoZero"/>
        <c:crossBetween val="midCat"/>
      </c:valAx>
      <c:valAx>
        <c:axId val="63745024"/>
        <c:scaling>
          <c:orientation val="minMax"/>
        </c:scaling>
        <c:axPos val="l"/>
        <c:numFmt formatCode="#,##0" sourceLinked="1"/>
        <c:majorTickMark val="none"/>
        <c:tickLblPos val="nextTo"/>
        <c:crossAx val="63743488"/>
        <c:crosses val="autoZero"/>
        <c:crossBetween val="midCat"/>
      </c:valAx>
    </c:plotArea>
    <c:legend>
      <c:legendPos val="b"/>
    </c:legend>
    <c:plotVisOnly val="1"/>
    <c:dispBlanksAs val="gap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1.xml"/><Relationship Id="rId9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2.xml"/><Relationship Id="rId9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3.xml"/><Relationship Id="rId9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10" Type="http://schemas.openxmlformats.org/officeDocument/2006/relationships/image" Target="../media/image9.png"/><Relationship Id="rId4" Type="http://schemas.openxmlformats.org/officeDocument/2006/relationships/chart" Target="../charts/chart4.xml"/><Relationship Id="rId9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171449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698354" cy="17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790574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857249</xdr:colOff>
      <xdr:row>3</xdr:row>
      <xdr:rowOff>100852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6" name="1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895349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9627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71818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044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264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923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942974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876299</xdr:colOff>
      <xdr:row>49</xdr:row>
      <xdr:rowOff>114300</xdr:rowOff>
    </xdr:from>
    <xdr:to>
      <xdr:col>9</xdr:col>
      <xdr:colOff>876300</xdr:colOff>
      <xdr:row>64</xdr:row>
      <xdr:rowOff>180975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6636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8838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5424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781049</xdr:colOff>
      <xdr:row>3</xdr:row>
      <xdr:rowOff>100852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58324" cy="1739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295275</xdr:colOff>
      <xdr:row>29</xdr:row>
      <xdr:rowOff>180975</xdr:rowOff>
    </xdr:from>
    <xdr:to>
      <xdr:col>1</xdr:col>
      <xdr:colOff>885825</xdr:colOff>
      <xdr:row>31</xdr:row>
      <xdr:rowOff>9525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95350" y="6772275"/>
          <a:ext cx="5905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600075</xdr:colOff>
      <xdr:row>31</xdr:row>
      <xdr:rowOff>19050</xdr:rowOff>
    </xdr:from>
    <xdr:to>
      <xdr:col>1</xdr:col>
      <xdr:colOff>857250</xdr:colOff>
      <xdr:row>32</xdr:row>
      <xdr:rowOff>38100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00150" y="6991350"/>
          <a:ext cx="25717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847724</xdr:colOff>
      <xdr:row>49</xdr:row>
      <xdr:rowOff>123825</xdr:rowOff>
    </xdr:from>
    <xdr:to>
      <xdr:col>9</xdr:col>
      <xdr:colOff>847725</xdr:colOff>
      <xdr:row>65</xdr:row>
      <xdr:rowOff>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434340</xdr:colOff>
      <xdr:row>33</xdr:row>
      <xdr:rowOff>175260</xdr:rowOff>
    </xdr:from>
    <xdr:to>
      <xdr:col>3</xdr:col>
      <xdr:colOff>1211580</xdr:colOff>
      <xdr:row>33</xdr:row>
      <xdr:rowOff>685800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4260" y="7284720"/>
          <a:ext cx="777240" cy="510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243840</xdr:colOff>
      <xdr:row>33</xdr:row>
      <xdr:rowOff>236220</xdr:rowOff>
    </xdr:from>
    <xdr:to>
      <xdr:col>4</xdr:col>
      <xdr:colOff>693420</xdr:colOff>
      <xdr:row>33</xdr:row>
      <xdr:rowOff>601980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20640" y="7345680"/>
          <a:ext cx="449580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198120</xdr:colOff>
      <xdr:row>33</xdr:row>
      <xdr:rowOff>281940</xdr:rowOff>
    </xdr:from>
    <xdr:to>
      <xdr:col>5</xdr:col>
      <xdr:colOff>807720</xdr:colOff>
      <xdr:row>33</xdr:row>
      <xdr:rowOff>556260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42660" y="7391400"/>
          <a:ext cx="60960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396240</xdr:colOff>
      <xdr:row>33</xdr:row>
      <xdr:rowOff>289560</xdr:rowOff>
    </xdr:from>
    <xdr:to>
      <xdr:col>6</xdr:col>
      <xdr:colOff>655320</xdr:colOff>
      <xdr:row>33</xdr:row>
      <xdr:rowOff>495300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208520" y="7399020"/>
          <a:ext cx="259080" cy="205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758825</xdr:colOff>
      <xdr:row>33</xdr:row>
      <xdr:rowOff>193675</xdr:rowOff>
    </xdr:from>
    <xdr:to>
      <xdr:col>2</xdr:col>
      <xdr:colOff>964565</xdr:colOff>
      <xdr:row>33</xdr:row>
      <xdr:rowOff>666115</xdr:rowOff>
    </xdr:to>
    <xdr:pic>
      <xdr:nvPicPr>
        <xdr:cNvPr id="16" name="Imagen 1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43785" y="7303135"/>
          <a:ext cx="205740" cy="472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3</xdr:col>
      <xdr:colOff>1539240</xdr:colOff>
      <xdr:row>29</xdr:row>
      <xdr:rowOff>84840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17220" y="5646420"/>
          <a:ext cx="4091940" cy="8163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247650</xdr:colOff>
      <xdr:row>2</xdr:row>
      <xdr:rowOff>47624</xdr:rowOff>
    </xdr:to>
    <xdr:pic>
      <xdr:nvPicPr>
        <xdr:cNvPr id="5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744575" cy="1419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247650</xdr:colOff>
      <xdr:row>7</xdr:row>
      <xdr:rowOff>38100</xdr:rowOff>
    </xdr:from>
    <xdr:to>
      <xdr:col>12</xdr:col>
      <xdr:colOff>323850</xdr:colOff>
      <xdr:row>20</xdr:row>
      <xdr:rowOff>176212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342900</xdr:colOff>
      <xdr:row>29</xdr:row>
      <xdr:rowOff>0</xdr:rowOff>
    </xdr:from>
    <xdr:to>
      <xdr:col>12</xdr:col>
      <xdr:colOff>419100</xdr:colOff>
      <xdr:row>42</xdr:row>
      <xdr:rowOff>138112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showGridLines="0" tabSelected="1" workbookViewId="0">
      <selection activeCell="C18" sqref="C18"/>
    </sheetView>
  </sheetViews>
  <sheetFormatPr baseColWidth="10" defaultColWidth="14.140625" defaultRowHeight="15"/>
  <cols>
    <col min="1" max="1" width="10.140625" customWidth="1"/>
    <col min="2" max="2" width="48.140625" bestFit="1" customWidth="1"/>
    <col min="3" max="3" width="20" bestFit="1" customWidth="1"/>
    <col min="6" max="6" width="18.42578125" bestFit="1" customWidth="1"/>
  </cols>
  <sheetData>
    <row r="1" spans="1:10" ht="99" customHeight="1"/>
    <row r="2" spans="1:10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>
      <c r="B6" s="29" t="s">
        <v>32</v>
      </c>
      <c r="C6" s="29"/>
      <c r="D6" s="16"/>
      <c r="E6" s="16"/>
      <c r="F6" s="16"/>
      <c r="G6" s="16"/>
      <c r="H6" s="16"/>
      <c r="I6" s="16"/>
      <c r="J6" s="16"/>
    </row>
    <row r="7" spans="1:10">
      <c r="B7" s="23" t="s">
        <v>39</v>
      </c>
      <c r="C7" s="27" t="s">
        <v>33</v>
      </c>
    </row>
    <row r="8" spans="1:10">
      <c r="B8" s="25" t="s">
        <v>40</v>
      </c>
      <c r="C8" s="28" t="s">
        <v>33</v>
      </c>
    </row>
    <row r="9" spans="1:10">
      <c r="B9" s="23" t="s">
        <v>41</v>
      </c>
      <c r="C9" s="27" t="s">
        <v>33</v>
      </c>
    </row>
    <row r="10" spans="1:10">
      <c r="B10" s="25" t="s">
        <v>37</v>
      </c>
      <c r="C10" s="26" t="s">
        <v>33</v>
      </c>
    </row>
    <row r="11" spans="1:10">
      <c r="B11" s="23" t="s">
        <v>36</v>
      </c>
      <c r="C11" s="24" t="s">
        <v>33</v>
      </c>
    </row>
    <row r="12" spans="1:10">
      <c r="B12" s="25" t="s">
        <v>34</v>
      </c>
      <c r="C12" s="26" t="s">
        <v>33</v>
      </c>
    </row>
    <row r="13" spans="1:10">
      <c r="B13" s="23" t="s">
        <v>35</v>
      </c>
      <c r="C13" s="24" t="s">
        <v>33</v>
      </c>
    </row>
    <row r="14" spans="1:10">
      <c r="B14" s="25" t="s">
        <v>42</v>
      </c>
      <c r="C14" s="28" t="s">
        <v>33</v>
      </c>
    </row>
    <row r="15" spans="1:10">
      <c r="B15" s="23" t="s">
        <v>43</v>
      </c>
      <c r="C15" s="27" t="s">
        <v>33</v>
      </c>
    </row>
  </sheetData>
  <mergeCells count="4">
    <mergeCell ref="A2:J2"/>
    <mergeCell ref="A3:J3"/>
    <mergeCell ref="A4:J4"/>
    <mergeCell ref="B6:C6"/>
  </mergeCells>
  <hyperlinks>
    <hyperlink ref="C7" location="'Serie sin empalme'!A6" display="x"/>
    <hyperlink ref="C12" location="'Resto País Plantada'!A1" display="x"/>
    <hyperlink ref="C10" location="'Guayas Plantada'!A1" display="x"/>
    <hyperlink ref="C11" location="'Guayas Cosechada'!A1" display="x"/>
    <hyperlink ref="C13" location="'Resto País Cosechada'!A1" display="x"/>
    <hyperlink ref="C8" location="'Serie sin empalme'!A28" display="x"/>
    <hyperlink ref="C9" location="'Serie sin empalme'!A48" display="x"/>
    <hyperlink ref="C14" location="'Series Empalmadas'!A5" display="x"/>
    <hyperlink ref="C15" location="'Series Empalmadas'!A27" display="x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>
      <selection activeCell="H18" sqref="H18"/>
    </sheetView>
  </sheetViews>
  <sheetFormatPr baseColWidth="10" defaultColWidth="14.140625" defaultRowHeight="15"/>
  <cols>
    <col min="1" max="1" width="10.140625" customWidth="1"/>
    <col min="3" max="3" width="16.5703125" customWidth="1"/>
    <col min="6" max="6" width="18.42578125" bestFit="1" customWidth="1"/>
  </cols>
  <sheetData>
    <row r="1" spans="1:10" ht="99" customHeight="1"/>
    <row r="2" spans="1:10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29" t="s">
        <v>45</v>
      </c>
      <c r="B6" s="29"/>
      <c r="C6" s="29"/>
      <c r="D6" s="29"/>
      <c r="E6" s="29"/>
      <c r="F6" s="29"/>
      <c r="G6" s="29"/>
      <c r="H6" s="29"/>
      <c r="I6" s="29"/>
      <c r="J6" s="16"/>
    </row>
    <row r="7" spans="1:10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17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2" t="s">
        <v>1</v>
      </c>
      <c r="C9" s="5" t="s">
        <v>23</v>
      </c>
      <c r="D9" s="5" t="s">
        <v>2</v>
      </c>
      <c r="E9" s="5" t="s">
        <v>3</v>
      </c>
      <c r="F9" s="1"/>
      <c r="G9" s="1"/>
    </row>
    <row r="10" spans="1:10">
      <c r="A10" s="1"/>
      <c r="B10" s="6">
        <v>2002</v>
      </c>
      <c r="C10" s="9">
        <v>53543</v>
      </c>
      <c r="D10" s="9">
        <v>30862</v>
      </c>
      <c r="E10" s="9">
        <v>84405</v>
      </c>
      <c r="F10" s="1"/>
      <c r="G10" s="1"/>
    </row>
    <row r="11" spans="1:10">
      <c r="A11" s="1"/>
      <c r="B11" s="7">
        <v>2003</v>
      </c>
      <c r="C11" s="8">
        <v>54400</v>
      </c>
      <c r="D11" s="8">
        <v>34519</v>
      </c>
      <c r="E11" s="8">
        <v>88919</v>
      </c>
      <c r="F11" s="1"/>
      <c r="G11" s="1"/>
    </row>
    <row r="12" spans="1:10">
      <c r="A12" s="1"/>
      <c r="B12" s="6">
        <v>2004</v>
      </c>
      <c r="C12" s="9">
        <v>66461</v>
      </c>
      <c r="D12" s="9">
        <v>34952</v>
      </c>
      <c r="E12" s="9">
        <v>101413</v>
      </c>
      <c r="F12" s="1"/>
      <c r="G12" s="1"/>
    </row>
    <row r="13" spans="1:10">
      <c r="A13" s="1"/>
      <c r="B13" s="7">
        <v>2005</v>
      </c>
      <c r="C13" s="8">
        <v>70137</v>
      </c>
      <c r="D13" s="8">
        <v>33826</v>
      </c>
      <c r="E13" s="8">
        <v>103963</v>
      </c>
      <c r="F13" s="1"/>
      <c r="G13" s="1"/>
    </row>
    <row r="14" spans="1:10">
      <c r="A14" s="1"/>
      <c r="B14" s="6">
        <v>2006</v>
      </c>
      <c r="C14" s="9">
        <v>72476</v>
      </c>
      <c r="D14" s="9">
        <v>25096</v>
      </c>
      <c r="E14" s="9">
        <v>97572</v>
      </c>
      <c r="F14" s="1"/>
      <c r="G14" s="1"/>
    </row>
    <row r="15" spans="1:10">
      <c r="B15" s="7">
        <v>2007</v>
      </c>
      <c r="C15" s="8">
        <v>73315</v>
      </c>
      <c r="D15" s="8">
        <v>29843</v>
      </c>
      <c r="E15" s="8">
        <v>103158</v>
      </c>
    </row>
    <row r="16" spans="1:10">
      <c r="B16" s="6">
        <v>2008</v>
      </c>
      <c r="C16" s="9">
        <v>80422</v>
      </c>
      <c r="D16" s="9">
        <v>25508</v>
      </c>
      <c r="E16" s="9">
        <v>105930</v>
      </c>
    </row>
    <row r="17" spans="1:10">
      <c r="B17" s="7">
        <v>2009</v>
      </c>
      <c r="C17" s="8">
        <v>87235</v>
      </c>
      <c r="D17" s="8">
        <v>24412</v>
      </c>
      <c r="E17" s="8">
        <v>111647</v>
      </c>
    </row>
    <row r="18" spans="1:10">
      <c r="B18" s="6">
        <v>2010</v>
      </c>
      <c r="C18" s="9">
        <v>89831</v>
      </c>
      <c r="D18" s="9">
        <v>26136</v>
      </c>
      <c r="E18" s="9">
        <v>115967</v>
      </c>
    </row>
    <row r="19" spans="1:10">
      <c r="B19" s="7">
        <v>2011</v>
      </c>
      <c r="C19" s="8">
        <v>73098</v>
      </c>
      <c r="D19" s="8">
        <v>21736</v>
      </c>
      <c r="E19" s="8">
        <v>94834</v>
      </c>
    </row>
    <row r="20" spans="1:10">
      <c r="B20" s="6">
        <v>2012</v>
      </c>
      <c r="C20" s="9">
        <v>81545</v>
      </c>
      <c r="D20" s="9">
        <v>25382</v>
      </c>
      <c r="E20" s="9">
        <v>106927</v>
      </c>
    </row>
    <row r="21" spans="1:10">
      <c r="B21" s="7">
        <v>2013</v>
      </c>
      <c r="C21" s="8">
        <v>89078</v>
      </c>
      <c r="D21" s="8">
        <v>22862</v>
      </c>
      <c r="E21" s="8">
        <v>111940</v>
      </c>
    </row>
    <row r="22" spans="1:10">
      <c r="B22" s="6">
        <v>2014</v>
      </c>
      <c r="C22" s="9">
        <v>81957.615406049968</v>
      </c>
      <c r="D22" s="9">
        <v>31269.646163409998</v>
      </c>
      <c r="E22" s="9">
        <v>113227.26156945997</v>
      </c>
    </row>
    <row r="23" spans="1:10">
      <c r="B23" s="3" t="s">
        <v>5</v>
      </c>
      <c r="G23" s="9"/>
    </row>
    <row r="28" spans="1:10">
      <c r="A28" s="29" t="s">
        <v>46</v>
      </c>
      <c r="B28" s="29"/>
      <c r="C28" s="29"/>
      <c r="D28" s="29"/>
      <c r="E28" s="29"/>
      <c r="F28" s="29"/>
      <c r="G28" s="29"/>
      <c r="H28" s="29"/>
      <c r="I28" s="29"/>
      <c r="J28" s="16"/>
    </row>
    <row r="29" spans="1:10">
      <c r="A29" s="30" t="s">
        <v>4</v>
      </c>
      <c r="B29" s="30"/>
      <c r="C29" s="30"/>
      <c r="D29" s="30"/>
      <c r="E29" s="30"/>
      <c r="F29" s="30"/>
      <c r="G29" s="30"/>
      <c r="H29" s="30"/>
      <c r="I29" s="30"/>
      <c r="J29" s="17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2" t="s">
        <v>1</v>
      </c>
      <c r="C31" s="5" t="s">
        <v>23</v>
      </c>
      <c r="D31" s="5" t="s">
        <v>2</v>
      </c>
      <c r="E31" s="5" t="s">
        <v>3</v>
      </c>
      <c r="F31" s="1"/>
      <c r="G31" s="1"/>
    </row>
    <row r="32" spans="1:10">
      <c r="A32" s="1"/>
      <c r="B32" s="6">
        <v>2002</v>
      </c>
      <c r="C32" s="9">
        <v>49498</v>
      </c>
      <c r="D32" s="9">
        <v>27058</v>
      </c>
      <c r="E32" s="9">
        <v>76556</v>
      </c>
      <c r="F32" s="1"/>
      <c r="G32" s="1"/>
    </row>
    <row r="33" spans="1:9">
      <c r="A33" s="1"/>
      <c r="B33" s="7">
        <v>2003</v>
      </c>
      <c r="C33" s="8">
        <v>52803</v>
      </c>
      <c r="D33" s="8">
        <v>30913</v>
      </c>
      <c r="E33" s="8">
        <v>83716</v>
      </c>
      <c r="F33" s="1"/>
      <c r="G33" s="1"/>
    </row>
    <row r="34" spans="1:9">
      <c r="A34" s="1"/>
      <c r="B34" s="6">
        <v>2004</v>
      </c>
      <c r="C34" s="9">
        <v>65998</v>
      </c>
      <c r="D34" s="9">
        <v>26150</v>
      </c>
      <c r="E34" s="9">
        <v>92148</v>
      </c>
      <c r="F34" s="1"/>
      <c r="G34" s="1"/>
    </row>
    <row r="35" spans="1:9">
      <c r="A35" s="1"/>
      <c r="B35" s="7">
        <v>2005</v>
      </c>
      <c r="C35" s="8">
        <v>63883</v>
      </c>
      <c r="D35" s="8">
        <v>30046</v>
      </c>
      <c r="E35" s="8">
        <v>93929</v>
      </c>
      <c r="F35" s="1"/>
      <c r="G35" s="1"/>
    </row>
    <row r="36" spans="1:9">
      <c r="A36" s="1"/>
      <c r="B36" s="6">
        <v>2006</v>
      </c>
      <c r="C36" s="9">
        <v>70004</v>
      </c>
      <c r="D36" s="9">
        <v>21232</v>
      </c>
      <c r="E36" s="9">
        <v>91236</v>
      </c>
      <c r="F36" s="1"/>
      <c r="G36" s="1"/>
    </row>
    <row r="37" spans="1:9">
      <c r="B37" s="7">
        <v>2007</v>
      </c>
      <c r="C37" s="8">
        <v>71330</v>
      </c>
      <c r="D37" s="8">
        <v>25487</v>
      </c>
      <c r="E37" s="8">
        <v>96817</v>
      </c>
    </row>
    <row r="38" spans="1:9">
      <c r="B38" s="6">
        <v>2008</v>
      </c>
      <c r="C38" s="9">
        <v>77687</v>
      </c>
      <c r="D38" s="9">
        <v>19478</v>
      </c>
      <c r="E38" s="9">
        <v>97165</v>
      </c>
    </row>
    <row r="39" spans="1:9">
      <c r="B39" s="7">
        <v>2009</v>
      </c>
      <c r="C39" s="8">
        <v>84216</v>
      </c>
      <c r="D39" s="8">
        <v>22609</v>
      </c>
      <c r="E39" s="8">
        <v>106825</v>
      </c>
    </row>
    <row r="40" spans="1:9">
      <c r="B40" s="6">
        <v>2010</v>
      </c>
      <c r="C40" s="9">
        <v>84660</v>
      </c>
      <c r="D40" s="9">
        <v>22268</v>
      </c>
      <c r="E40" s="9">
        <v>106928</v>
      </c>
    </row>
    <row r="41" spans="1:9">
      <c r="B41" s="7">
        <v>2011</v>
      </c>
      <c r="C41" s="8">
        <v>69870</v>
      </c>
      <c r="D41" s="8">
        <v>16585</v>
      </c>
      <c r="E41" s="8">
        <v>86455</v>
      </c>
    </row>
    <row r="42" spans="1:9">
      <c r="B42" s="6">
        <v>2012</v>
      </c>
      <c r="C42" s="9">
        <v>71175</v>
      </c>
      <c r="D42" s="9">
        <v>24064</v>
      </c>
      <c r="E42" s="9">
        <v>95239</v>
      </c>
    </row>
    <row r="43" spans="1:9">
      <c r="B43" s="7">
        <v>2013</v>
      </c>
      <c r="C43" s="8">
        <v>82817</v>
      </c>
      <c r="D43" s="8">
        <v>17029</v>
      </c>
      <c r="E43" s="8">
        <v>99846</v>
      </c>
    </row>
    <row r="44" spans="1:9">
      <c r="B44" s="6">
        <v>2014</v>
      </c>
      <c r="C44" s="9">
        <v>73855.748646050008</v>
      </c>
      <c r="D44" s="9">
        <v>23057.575580999983</v>
      </c>
      <c r="E44" s="9">
        <v>96913.32422704999</v>
      </c>
    </row>
    <row r="45" spans="1:9">
      <c r="B45" s="3" t="s">
        <v>5</v>
      </c>
      <c r="E45" s="9"/>
      <c r="G45" s="9"/>
    </row>
    <row r="48" spans="1:9">
      <c r="A48" s="29" t="s">
        <v>44</v>
      </c>
      <c r="B48" s="29"/>
      <c r="C48" s="29"/>
      <c r="D48" s="29"/>
      <c r="E48" s="29"/>
      <c r="F48" s="29"/>
      <c r="G48" s="29"/>
      <c r="H48" s="29"/>
      <c r="I48" s="29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 ht="45">
      <c r="B50" s="2" t="s">
        <v>19</v>
      </c>
      <c r="C50" s="19" t="s">
        <v>20</v>
      </c>
      <c r="D50" s="19" t="s">
        <v>21</v>
      </c>
    </row>
    <row r="51" spans="1:9">
      <c r="B51" s="6" t="str">
        <f>+C31</f>
        <v>Guayas</v>
      </c>
      <c r="C51" s="12">
        <v>0.38779538941855501</v>
      </c>
      <c r="D51" s="12">
        <v>0.17377920714861</v>
      </c>
    </row>
    <row r="52" spans="1:9">
      <c r="B52" s="21" t="s">
        <v>2</v>
      </c>
      <c r="C52" s="22">
        <v>0.63257123937651105</v>
      </c>
      <c r="D52" s="22">
        <v>1.6605444545252299</v>
      </c>
    </row>
  </sheetData>
  <mergeCells count="8">
    <mergeCell ref="A2:J2"/>
    <mergeCell ref="A3:J3"/>
    <mergeCell ref="A4:J4"/>
    <mergeCell ref="A48:I48"/>
    <mergeCell ref="A6:I6"/>
    <mergeCell ref="A7:I7"/>
    <mergeCell ref="A28:I28"/>
    <mergeCell ref="A29:I2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D72" sqref="D72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6.140625" bestFit="1" customWidth="1"/>
  </cols>
  <sheetData>
    <row r="1" spans="1:10" ht="99" customHeight="1"/>
    <row r="2" spans="1:10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25</v>
      </c>
      <c r="B5" s="29"/>
      <c r="C5" s="29"/>
      <c r="D5" s="29"/>
      <c r="E5" s="29"/>
      <c r="F5" s="29"/>
      <c r="G5" s="29"/>
      <c r="H5" s="29"/>
      <c r="I5" s="29"/>
      <c r="J5" s="29"/>
    </row>
    <row r="8" spans="1:10">
      <c r="B8" s="2" t="s">
        <v>1</v>
      </c>
      <c r="C8" s="5" t="s">
        <v>7</v>
      </c>
      <c r="D8" s="5" t="s">
        <v>27</v>
      </c>
    </row>
    <row r="9" spans="1:10">
      <c r="B9" s="6">
        <v>2002</v>
      </c>
      <c r="C9" s="9">
        <f>+'Serie sin empalme'!E10</f>
        <v>84405</v>
      </c>
      <c r="D9" s="9">
        <f>+'Serie sin empalme'!C10</f>
        <v>53543</v>
      </c>
    </row>
    <row r="10" spans="1:10">
      <c r="B10" s="7">
        <v>2003</v>
      </c>
      <c r="C10" s="8">
        <f>+'Serie sin empalme'!E11</f>
        <v>88919</v>
      </c>
      <c r="D10" s="8">
        <f>+'Serie sin empalme'!C11</f>
        <v>54400</v>
      </c>
    </row>
    <row r="11" spans="1:10">
      <c r="B11" s="6">
        <v>2004</v>
      </c>
      <c r="C11" s="9">
        <f>+'Serie sin empalme'!E12</f>
        <v>101413</v>
      </c>
      <c r="D11" s="9">
        <f>+'Serie sin empalme'!C12</f>
        <v>66461</v>
      </c>
    </row>
    <row r="12" spans="1:10">
      <c r="B12" s="7">
        <v>2005</v>
      </c>
      <c r="C12" s="8">
        <f>+'Serie sin empalme'!E13</f>
        <v>103963</v>
      </c>
      <c r="D12" s="8">
        <f>+'Serie sin empalme'!C13</f>
        <v>70137</v>
      </c>
    </row>
    <row r="13" spans="1:10">
      <c r="B13" s="6">
        <v>2006</v>
      </c>
      <c r="C13" s="9">
        <f>+'Serie sin empalme'!E14</f>
        <v>97572</v>
      </c>
      <c r="D13" s="9">
        <f>+'Serie sin empalme'!C14</f>
        <v>72476</v>
      </c>
    </row>
    <row r="14" spans="1:10">
      <c r="B14" s="7">
        <v>2007</v>
      </c>
      <c r="C14" s="8">
        <f>+'Serie sin empalme'!E15</f>
        <v>103158</v>
      </c>
      <c r="D14" s="8">
        <f>+'Serie sin empalme'!C15</f>
        <v>73315</v>
      </c>
    </row>
    <row r="15" spans="1:10">
      <c r="B15" s="6">
        <v>2008</v>
      </c>
      <c r="C15" s="9">
        <f>+'Serie sin empalme'!E16</f>
        <v>105930</v>
      </c>
      <c r="D15" s="9">
        <f>+'Serie sin empalme'!C16</f>
        <v>80422</v>
      </c>
    </row>
    <row r="16" spans="1:10">
      <c r="B16" s="7">
        <v>2009</v>
      </c>
      <c r="C16" s="8">
        <f>+'Serie sin empalme'!E17</f>
        <v>111647</v>
      </c>
      <c r="D16" s="8">
        <f>+'Serie sin empalme'!C17</f>
        <v>87235</v>
      </c>
    </row>
    <row r="17" spans="2:4">
      <c r="B17" s="6">
        <v>2010</v>
      </c>
      <c r="C17" s="9">
        <f>+'Serie sin empalme'!E18</f>
        <v>115967</v>
      </c>
      <c r="D17" s="9">
        <f>+'Serie sin empalme'!C18</f>
        <v>89831</v>
      </c>
    </row>
    <row r="18" spans="2:4">
      <c r="B18" s="7">
        <v>2011</v>
      </c>
      <c r="C18" s="8">
        <f>+'Serie sin empalme'!E19</f>
        <v>94834</v>
      </c>
      <c r="D18" s="8">
        <f>+'Serie sin empalme'!C19</f>
        <v>73098</v>
      </c>
    </row>
    <row r="19" spans="2:4">
      <c r="B19" s="6">
        <v>2012</v>
      </c>
      <c r="C19" s="9">
        <f>+'Serie sin empalme'!E20</f>
        <v>106927</v>
      </c>
      <c r="D19" s="9">
        <f>+'Serie sin empalme'!C20</f>
        <v>81545</v>
      </c>
    </row>
    <row r="20" spans="2:4">
      <c r="B20" s="7">
        <v>2013</v>
      </c>
      <c r="C20" s="8">
        <f>+'Serie sin empalme'!E21</f>
        <v>111940</v>
      </c>
      <c r="D20" s="8">
        <f>+'Serie sin empalme'!C21</f>
        <v>89078</v>
      </c>
    </row>
    <row r="21" spans="2:4">
      <c r="B21" s="6">
        <v>2014</v>
      </c>
      <c r="C21" s="9">
        <f>+'Serie sin empalme'!E22</f>
        <v>113227.26156945997</v>
      </c>
      <c r="D21" s="9">
        <f>+'Serie sin empalme'!C22</f>
        <v>81957.615406049968</v>
      </c>
    </row>
    <row r="24" spans="2:4">
      <c r="B24" t="s">
        <v>8</v>
      </c>
    </row>
    <row r="31" spans="2:4">
      <c r="C31" s="11">
        <f>+'Serie sin empalme'!C51</f>
        <v>0.38779538941855501</v>
      </c>
    </row>
    <row r="32" spans="2:4">
      <c r="B32" s="10"/>
      <c r="C32" s="11">
        <f>2*(1-NORMSDIST(C31))</f>
        <v>0.69816745776305722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0.63435815413778807</v>
      </c>
      <c r="D35" s="12">
        <f>+$C$47-$C$35</f>
        <v>8.9474730893813303E-2</v>
      </c>
      <c r="E35" s="12">
        <f>-(B35-$B$35)/($B$35-$B$47)</f>
        <v>0</v>
      </c>
      <c r="F35" s="12">
        <f>-1/(LN(ABS($C$32)))</f>
        <v>2.7832182414857383</v>
      </c>
      <c r="G35" s="12">
        <f>+D35*(E35^F35)+$C$35</f>
        <v>0.63435815413778807</v>
      </c>
    </row>
    <row r="36" spans="2:7">
      <c r="B36" s="7">
        <v>2003</v>
      </c>
      <c r="C36" s="13">
        <f t="shared" ref="C36:C47" si="0">+D10/C10</f>
        <v>0.61179275520417453</v>
      </c>
      <c r="D36" s="13">
        <f>+$C$47-$C$35</f>
        <v>8.9474730893813303E-2</v>
      </c>
      <c r="E36" s="13">
        <f t="shared" ref="E36:E47" si="1">-(B36-$B$35)/($B$35-$B$47)</f>
        <v>8.3333333333333329E-2</v>
      </c>
      <c r="F36" s="13">
        <f t="shared" ref="F36:F47" si="2">-1/(LN(ABS($C$32)))</f>
        <v>2.7832182414857383</v>
      </c>
      <c r="G36" s="13">
        <f t="shared" ref="G36:G47" si="3">+D36*(E36^F36)+$C$35</f>
        <v>0.6344468908780716</v>
      </c>
    </row>
    <row r="37" spans="2:7">
      <c r="B37" s="6">
        <v>2004</v>
      </c>
      <c r="C37" s="12">
        <f t="shared" si="0"/>
        <v>0.65534990583061348</v>
      </c>
      <c r="D37" s="12">
        <f t="shared" ref="D37:D47" si="4">+$C$47-$C$35</f>
        <v>8.9474730893813303E-2</v>
      </c>
      <c r="E37" s="12">
        <f t="shared" si="1"/>
        <v>0.16666666666666666</v>
      </c>
      <c r="F37" s="12">
        <f t="shared" si="2"/>
        <v>2.7832182414857383</v>
      </c>
      <c r="G37" s="12">
        <f t="shared" si="3"/>
        <v>0.63496900563990433</v>
      </c>
    </row>
    <row r="38" spans="2:7">
      <c r="B38" s="7">
        <v>2005</v>
      </c>
      <c r="C38" s="13">
        <f t="shared" si="0"/>
        <v>0.67463424487558077</v>
      </c>
      <c r="D38" s="13">
        <f t="shared" si="4"/>
        <v>8.9474730893813303E-2</v>
      </c>
      <c r="E38" s="13">
        <f t="shared" si="1"/>
        <v>0.25</v>
      </c>
      <c r="F38" s="13">
        <f t="shared" si="2"/>
        <v>2.7832182414857383</v>
      </c>
      <c r="G38" s="13">
        <f t="shared" si="3"/>
        <v>0.63624630221447565</v>
      </c>
    </row>
    <row r="39" spans="2:7">
      <c r="B39" s="6">
        <v>2006</v>
      </c>
      <c r="C39" s="12">
        <f t="shared" si="0"/>
        <v>0.74279506415775021</v>
      </c>
      <c r="D39" s="12">
        <f t="shared" si="4"/>
        <v>8.9474730893813303E-2</v>
      </c>
      <c r="E39" s="12">
        <f t="shared" si="1"/>
        <v>0.33333333333333331</v>
      </c>
      <c r="F39" s="12">
        <f t="shared" si="2"/>
        <v>2.7832182414857383</v>
      </c>
      <c r="G39" s="12">
        <f t="shared" si="3"/>
        <v>0.63856317177135813</v>
      </c>
    </row>
    <row r="40" spans="2:7">
      <c r="B40" s="7">
        <v>2007</v>
      </c>
      <c r="C40" s="13">
        <f t="shared" si="0"/>
        <v>0.71070590744295159</v>
      </c>
      <c r="D40" s="13">
        <f t="shared" si="4"/>
        <v>8.9474730893813303E-2</v>
      </c>
      <c r="E40" s="13">
        <f t="shared" si="1"/>
        <v>0.41666666666666669</v>
      </c>
      <c r="F40" s="13">
        <f t="shared" si="2"/>
        <v>2.7832182414857383</v>
      </c>
      <c r="G40" s="13">
        <f t="shared" si="3"/>
        <v>0.64218324767021473</v>
      </c>
    </row>
    <row r="41" spans="2:7">
      <c r="B41" s="6">
        <v>2008</v>
      </c>
      <c r="C41" s="12">
        <f t="shared" si="0"/>
        <v>0.75919947134900401</v>
      </c>
      <c r="D41" s="12">
        <f t="shared" si="4"/>
        <v>8.9474730893813303E-2</v>
      </c>
      <c r="E41" s="12">
        <f t="shared" si="1"/>
        <v>0.5</v>
      </c>
      <c r="F41" s="12">
        <f t="shared" si="2"/>
        <v>2.7832182414857383</v>
      </c>
      <c r="G41" s="12">
        <f t="shared" si="3"/>
        <v>0.64735590552213496</v>
      </c>
    </row>
    <row r="42" spans="2:7">
      <c r="B42" s="7">
        <v>2009</v>
      </c>
      <c r="C42" s="13">
        <f t="shared" si="0"/>
        <v>0.78134656551452342</v>
      </c>
      <c r="D42" s="13">
        <f t="shared" si="4"/>
        <v>8.9474730893813303E-2</v>
      </c>
      <c r="E42" s="13">
        <f t="shared" si="1"/>
        <v>0.58333333333333337</v>
      </c>
      <c r="F42" s="13">
        <f t="shared" si="2"/>
        <v>2.7832182414857383</v>
      </c>
      <c r="G42" s="13">
        <f t="shared" si="3"/>
        <v>0.65431977266429586</v>
      </c>
    </row>
    <row r="43" spans="2:7">
      <c r="B43" s="6">
        <v>2010</v>
      </c>
      <c r="C43" s="12">
        <f t="shared" si="0"/>
        <v>0.77462554002431727</v>
      </c>
      <c r="D43" s="12">
        <f t="shared" si="4"/>
        <v>8.9474730893813303E-2</v>
      </c>
      <c r="E43" s="12">
        <f t="shared" si="1"/>
        <v>0.66666666666666663</v>
      </c>
      <c r="F43" s="12">
        <f t="shared" si="2"/>
        <v>2.7832182414857383</v>
      </c>
      <c r="G43" s="12">
        <f t="shared" si="3"/>
        <v>0.66330491654628632</v>
      </c>
    </row>
    <row r="44" spans="2:7">
      <c r="B44" s="7">
        <v>2011</v>
      </c>
      <c r="C44" s="13">
        <f t="shared" si="0"/>
        <v>0.77079950228820882</v>
      </c>
      <c r="D44" s="13">
        <f t="shared" si="4"/>
        <v>8.9474730893813303E-2</v>
      </c>
      <c r="E44" s="13">
        <f t="shared" si="1"/>
        <v>0.75</v>
      </c>
      <c r="F44" s="13">
        <f t="shared" si="2"/>
        <v>2.7832182414857383</v>
      </c>
      <c r="G44" s="13">
        <f t="shared" si="3"/>
        <v>0.67453433311515432</v>
      </c>
    </row>
    <row r="45" spans="2:7">
      <c r="B45" s="6">
        <v>2012</v>
      </c>
      <c r="C45" s="12">
        <f t="shared" si="0"/>
        <v>0.76262309800144024</v>
      </c>
      <c r="D45" s="12">
        <f t="shared" si="4"/>
        <v>8.9474730893813303E-2</v>
      </c>
      <c r="E45" s="12">
        <f t="shared" si="1"/>
        <v>0.83333333333333337</v>
      </c>
      <c r="F45" s="12">
        <f t="shared" si="2"/>
        <v>2.7832182414857383</v>
      </c>
      <c r="G45" s="12">
        <f t="shared" si="3"/>
        <v>0.68822502059254909</v>
      </c>
    </row>
    <row r="46" spans="2:7">
      <c r="B46" s="7">
        <v>2013</v>
      </c>
      <c r="C46" s="13">
        <f t="shared" si="0"/>
        <v>0.79576558870823655</v>
      </c>
      <c r="D46" s="13">
        <f t="shared" si="4"/>
        <v>8.9474730893813303E-2</v>
      </c>
      <c r="E46" s="13">
        <f t="shared" si="1"/>
        <v>0.91666666666666663</v>
      </c>
      <c r="F46" s="13">
        <f t="shared" si="2"/>
        <v>2.7832182414857383</v>
      </c>
      <c r="G46" s="13">
        <f t="shared" si="3"/>
        <v>0.70458878812154868</v>
      </c>
    </row>
    <row r="47" spans="2:7">
      <c r="B47" s="6">
        <v>2014</v>
      </c>
      <c r="C47" s="12">
        <f t="shared" si="0"/>
        <v>0.72383288503160137</v>
      </c>
      <c r="D47" s="12">
        <f t="shared" si="4"/>
        <v>8.9474730893813303E-2</v>
      </c>
      <c r="E47" s="12">
        <f t="shared" si="1"/>
        <v>1</v>
      </c>
      <c r="F47" s="12">
        <f t="shared" si="2"/>
        <v>2.7832182414857383</v>
      </c>
      <c r="G47" s="12">
        <f t="shared" si="3"/>
        <v>0.72383288503160137</v>
      </c>
    </row>
    <row r="51" spans="2:4" ht="30">
      <c r="B51" s="2" t="s">
        <v>1</v>
      </c>
      <c r="C51" s="15" t="s">
        <v>28</v>
      </c>
      <c r="D51" s="15" t="s">
        <v>29</v>
      </c>
    </row>
    <row r="52" spans="2:4">
      <c r="B52" s="6">
        <v>2002</v>
      </c>
      <c r="C52" s="9">
        <f>+D9</f>
        <v>53543</v>
      </c>
      <c r="D52" s="9">
        <f>+G35*C9</f>
        <v>53543</v>
      </c>
    </row>
    <row r="53" spans="2:4">
      <c r="B53" s="7">
        <v>2003</v>
      </c>
      <c r="C53" s="8">
        <f>+D10</f>
        <v>54400</v>
      </c>
      <c r="D53" s="8">
        <f t="shared" ref="D53:D64" si="5">+G36*C10</f>
        <v>56414.383089987248</v>
      </c>
    </row>
    <row r="54" spans="2:4">
      <c r="B54" s="6">
        <v>2004</v>
      </c>
      <c r="C54" s="9">
        <f t="shared" ref="C54:C64" si="6">+D11</f>
        <v>66461</v>
      </c>
      <c r="D54" s="9">
        <f t="shared" si="5"/>
        <v>64394.111768959614</v>
      </c>
    </row>
    <row r="55" spans="2:4">
      <c r="B55" s="7">
        <v>2005</v>
      </c>
      <c r="C55" s="8">
        <f t="shared" si="6"/>
        <v>70137</v>
      </c>
      <c r="D55" s="8">
        <f t="shared" si="5"/>
        <v>66146.074317123537</v>
      </c>
    </row>
    <row r="56" spans="2:4">
      <c r="B56" s="6">
        <v>2006</v>
      </c>
      <c r="C56" s="9">
        <f t="shared" si="6"/>
        <v>72476</v>
      </c>
      <c r="D56" s="9">
        <f t="shared" si="5"/>
        <v>62305.885796074952</v>
      </c>
    </row>
    <row r="57" spans="2:4">
      <c r="B57" s="7">
        <v>2007</v>
      </c>
      <c r="C57" s="8">
        <f t="shared" si="6"/>
        <v>73315</v>
      </c>
      <c r="D57" s="8">
        <f t="shared" si="5"/>
        <v>66246.339463164011</v>
      </c>
    </row>
    <row r="58" spans="2:4">
      <c r="B58" s="6">
        <v>2008</v>
      </c>
      <c r="C58" s="9">
        <f t="shared" si="6"/>
        <v>80422</v>
      </c>
      <c r="D58" s="9">
        <f t="shared" si="5"/>
        <v>68574.411071959752</v>
      </c>
    </row>
    <row r="59" spans="2:4">
      <c r="B59" s="7">
        <v>2009</v>
      </c>
      <c r="C59" s="8">
        <f t="shared" si="6"/>
        <v>87235</v>
      </c>
      <c r="D59" s="8">
        <f t="shared" si="5"/>
        <v>73052.839658650642</v>
      </c>
    </row>
    <row r="60" spans="2:4">
      <c r="B60" s="6">
        <v>2010</v>
      </c>
      <c r="C60" s="9">
        <f t="shared" si="6"/>
        <v>89831</v>
      </c>
      <c r="D60" s="9">
        <f t="shared" si="5"/>
        <v>76921.481257123189</v>
      </c>
    </row>
    <row r="61" spans="2:4">
      <c r="B61" s="7">
        <v>2011</v>
      </c>
      <c r="C61" s="8">
        <f t="shared" si="6"/>
        <v>73098</v>
      </c>
      <c r="D61" s="8">
        <f t="shared" si="5"/>
        <v>63968.788946642548</v>
      </c>
    </row>
    <row r="62" spans="2:4">
      <c r="B62" s="6">
        <v>2012</v>
      </c>
      <c r="C62" s="9">
        <f t="shared" si="6"/>
        <v>81545</v>
      </c>
      <c r="D62" s="9">
        <f t="shared" si="5"/>
        <v>73589.836776899494</v>
      </c>
    </row>
    <row r="63" spans="2:4">
      <c r="B63" s="7">
        <v>2013</v>
      </c>
      <c r="C63" s="8">
        <f t="shared" si="6"/>
        <v>89078</v>
      </c>
      <c r="D63" s="8">
        <f t="shared" si="5"/>
        <v>78871.668942326156</v>
      </c>
    </row>
    <row r="64" spans="2:4">
      <c r="B64" s="6">
        <v>2014</v>
      </c>
      <c r="C64" s="9">
        <f t="shared" si="6"/>
        <v>81957.615406049968</v>
      </c>
      <c r="D64" s="9">
        <f t="shared" si="5"/>
        <v>81957.615406049968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H48" sqref="H48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5.5703125" bestFit="1" customWidth="1"/>
  </cols>
  <sheetData>
    <row r="1" spans="1:10" ht="99" customHeight="1"/>
    <row r="2" spans="1:10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26</v>
      </c>
      <c r="B5" s="29"/>
      <c r="C5" s="29"/>
      <c r="D5" s="29"/>
      <c r="E5" s="29"/>
      <c r="F5" s="29"/>
      <c r="G5" s="29"/>
      <c r="H5" s="29"/>
      <c r="I5" s="29"/>
      <c r="J5" s="29"/>
    </row>
    <row r="8" spans="1:10">
      <c r="B8" s="2" t="s">
        <v>1</v>
      </c>
      <c r="C8" s="5" t="s">
        <v>7</v>
      </c>
      <c r="D8" s="5" t="s">
        <v>27</v>
      </c>
    </row>
    <row r="9" spans="1:10">
      <c r="B9" s="6">
        <v>2002</v>
      </c>
      <c r="C9" s="9">
        <f>+'Serie sin empalme'!E32</f>
        <v>76556</v>
      </c>
      <c r="D9" s="9">
        <f>+'Serie sin empalme'!C32</f>
        <v>49498</v>
      </c>
    </row>
    <row r="10" spans="1:10">
      <c r="B10" s="7">
        <v>2003</v>
      </c>
      <c r="C10" s="8">
        <f>+'Serie sin empalme'!E33</f>
        <v>83716</v>
      </c>
      <c r="D10" s="8">
        <f>+'Serie sin empalme'!C33</f>
        <v>52803</v>
      </c>
    </row>
    <row r="11" spans="1:10">
      <c r="B11" s="6">
        <v>2004</v>
      </c>
      <c r="C11" s="9">
        <f>+'Serie sin empalme'!E34</f>
        <v>92148</v>
      </c>
      <c r="D11" s="9">
        <f>+'Serie sin empalme'!C34</f>
        <v>65998</v>
      </c>
    </row>
    <row r="12" spans="1:10">
      <c r="B12" s="7">
        <v>2005</v>
      </c>
      <c r="C12" s="8">
        <f>+'Serie sin empalme'!E35</f>
        <v>93929</v>
      </c>
      <c r="D12" s="8">
        <f>+'Serie sin empalme'!C35</f>
        <v>63883</v>
      </c>
    </row>
    <row r="13" spans="1:10">
      <c r="B13" s="6">
        <v>2006</v>
      </c>
      <c r="C13" s="9">
        <f>+'Serie sin empalme'!E36</f>
        <v>91236</v>
      </c>
      <c r="D13" s="9">
        <f>+'Serie sin empalme'!C36</f>
        <v>70004</v>
      </c>
    </row>
    <row r="14" spans="1:10">
      <c r="B14" s="7">
        <v>2007</v>
      </c>
      <c r="C14" s="8">
        <f>+'Serie sin empalme'!E37</f>
        <v>96817</v>
      </c>
      <c r="D14" s="8">
        <f>+'Serie sin empalme'!C37</f>
        <v>71330</v>
      </c>
    </row>
    <row r="15" spans="1:10">
      <c r="B15" s="6">
        <v>2008</v>
      </c>
      <c r="C15" s="9">
        <f>+'Serie sin empalme'!E38</f>
        <v>97165</v>
      </c>
      <c r="D15" s="9">
        <f>+'Serie sin empalme'!C38</f>
        <v>77687</v>
      </c>
    </row>
    <row r="16" spans="1:10">
      <c r="B16" s="7">
        <v>2009</v>
      </c>
      <c r="C16" s="8">
        <f>+'Serie sin empalme'!E39</f>
        <v>106825</v>
      </c>
      <c r="D16" s="8">
        <f>+'Serie sin empalme'!C39</f>
        <v>84216</v>
      </c>
    </row>
    <row r="17" spans="2:4">
      <c r="B17" s="6">
        <v>2010</v>
      </c>
      <c r="C17" s="9">
        <f>+'Serie sin empalme'!E40</f>
        <v>106928</v>
      </c>
      <c r="D17" s="9">
        <f>+'Serie sin empalme'!C40</f>
        <v>84660</v>
      </c>
    </row>
    <row r="18" spans="2:4">
      <c r="B18" s="7">
        <v>2011</v>
      </c>
      <c r="C18" s="8">
        <f>+'Serie sin empalme'!E41</f>
        <v>86455</v>
      </c>
      <c r="D18" s="8">
        <f>+'Serie sin empalme'!C41</f>
        <v>69870</v>
      </c>
    </row>
    <row r="19" spans="2:4">
      <c r="B19" s="6">
        <v>2012</v>
      </c>
      <c r="C19" s="9">
        <f>+'Serie sin empalme'!E42</f>
        <v>95239</v>
      </c>
      <c r="D19" s="9">
        <f>+'Serie sin empalme'!C42</f>
        <v>71175</v>
      </c>
    </row>
    <row r="20" spans="2:4">
      <c r="B20" s="7">
        <v>2013</v>
      </c>
      <c r="C20" s="8">
        <f>+'Serie sin empalme'!E43</f>
        <v>99846</v>
      </c>
      <c r="D20" s="8">
        <f>+'Serie sin empalme'!C43</f>
        <v>82817</v>
      </c>
    </row>
    <row r="21" spans="2:4">
      <c r="B21" s="6">
        <v>2014</v>
      </c>
      <c r="C21" s="9">
        <f>+'Serie sin empalme'!E44</f>
        <v>96913.32422704999</v>
      </c>
      <c r="D21" s="9">
        <f>+'Serie sin empalme'!C44</f>
        <v>73855.748646050008</v>
      </c>
    </row>
    <row r="24" spans="2:4">
      <c r="B24" t="s">
        <v>8</v>
      </c>
    </row>
    <row r="31" spans="2:4">
      <c r="C31" s="11">
        <f>+'Serie sin empalme'!D51</f>
        <v>0.17377920714861</v>
      </c>
    </row>
    <row r="32" spans="2:4">
      <c r="B32" s="10"/>
      <c r="C32" s="11">
        <f>2*(1-NORMSDIST(C31))</f>
        <v>0.8620389860341271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0.6465593813678876</v>
      </c>
      <c r="D35" s="12">
        <f>+$C$47-$C$35</f>
        <v>0.11552105736538354</v>
      </c>
      <c r="E35" s="12">
        <f>-(B35-$B$35)/($B$35-$B$47)</f>
        <v>0</v>
      </c>
      <c r="F35" s="12">
        <f>-1/(LN(ABS($C$32)))</f>
        <v>6.7360578557586406</v>
      </c>
      <c r="G35" s="12">
        <f>+D35*(E35^F35)+$C$35</f>
        <v>0.6465593813678876</v>
      </c>
    </row>
    <row r="36" spans="2:7">
      <c r="B36" s="7">
        <v>2003</v>
      </c>
      <c r="C36" s="13">
        <f t="shared" ref="C36:C47" si="0">+D10/C10</f>
        <v>0.63073964355678724</v>
      </c>
      <c r="D36" s="13">
        <f>+$C$47-$C$35</f>
        <v>0.11552105736538354</v>
      </c>
      <c r="E36" s="13">
        <f t="shared" ref="E36:E47" si="1">-(B36-$B$35)/($B$35-$B$47)</f>
        <v>8.3333333333333329E-2</v>
      </c>
      <c r="F36" s="13">
        <f t="shared" ref="F36:F47" si="2">-1/(LN(ABS($C$32)))</f>
        <v>6.7360578557586406</v>
      </c>
      <c r="G36" s="13">
        <f t="shared" ref="G36:G47" si="3">+D36*(E36^F36)+$C$35</f>
        <v>0.64655938757992193</v>
      </c>
    </row>
    <row r="37" spans="2:7">
      <c r="B37" s="6">
        <v>2004</v>
      </c>
      <c r="C37" s="12">
        <f t="shared" si="0"/>
        <v>0.71621738941702484</v>
      </c>
      <c r="D37" s="12">
        <f t="shared" ref="D37:D47" si="4">+$C$47-$C$35</f>
        <v>0.11552105736538354</v>
      </c>
      <c r="E37" s="12">
        <f t="shared" si="1"/>
        <v>0.16666666666666666</v>
      </c>
      <c r="F37" s="12">
        <f t="shared" si="2"/>
        <v>6.7360578557586406</v>
      </c>
      <c r="G37" s="12">
        <f t="shared" si="3"/>
        <v>0.64656004356809471</v>
      </c>
    </row>
    <row r="38" spans="2:7">
      <c r="B38" s="7">
        <v>2005</v>
      </c>
      <c r="C38" s="13">
        <f t="shared" si="0"/>
        <v>0.68012009070681045</v>
      </c>
      <c r="D38" s="13">
        <f t="shared" si="4"/>
        <v>0.11552105736538354</v>
      </c>
      <c r="E38" s="13">
        <f t="shared" si="1"/>
        <v>0.25</v>
      </c>
      <c r="F38" s="13">
        <f t="shared" si="2"/>
        <v>6.7360578557586406</v>
      </c>
      <c r="G38" s="13">
        <f t="shared" si="3"/>
        <v>0.64656954737059724</v>
      </c>
    </row>
    <row r="39" spans="2:7">
      <c r="B39" s="6">
        <v>2006</v>
      </c>
      <c r="C39" s="12">
        <f t="shared" si="0"/>
        <v>0.76728484370204741</v>
      </c>
      <c r="D39" s="12">
        <f t="shared" si="4"/>
        <v>0.11552105736538354</v>
      </c>
      <c r="E39" s="12">
        <f t="shared" si="1"/>
        <v>0.33333333333333331</v>
      </c>
      <c r="F39" s="12">
        <f t="shared" si="2"/>
        <v>6.7360578557586406</v>
      </c>
      <c r="G39" s="12">
        <f t="shared" si="3"/>
        <v>0.6466299716275361</v>
      </c>
    </row>
    <row r="40" spans="2:7">
      <c r="B40" s="7">
        <v>2007</v>
      </c>
      <c r="C40" s="13">
        <f t="shared" si="0"/>
        <v>0.73675077723953442</v>
      </c>
      <c r="D40" s="13">
        <f t="shared" si="4"/>
        <v>0.11552105736538354</v>
      </c>
      <c r="E40" s="13">
        <f t="shared" si="1"/>
        <v>0.41666666666666669</v>
      </c>
      <c r="F40" s="13">
        <f t="shared" si="2"/>
        <v>6.7360578557586406</v>
      </c>
      <c r="G40" s="13">
        <f t="shared" si="3"/>
        <v>0.64687672970996102</v>
      </c>
    </row>
    <row r="41" spans="2:7">
      <c r="B41" s="6">
        <v>2008</v>
      </c>
      <c r="C41" s="12">
        <f t="shared" si="0"/>
        <v>0.79953687027221731</v>
      </c>
      <c r="D41" s="12">
        <f t="shared" si="4"/>
        <v>0.11552105736538354</v>
      </c>
      <c r="E41" s="12">
        <f t="shared" si="1"/>
        <v>0.5</v>
      </c>
      <c r="F41" s="12">
        <f t="shared" si="2"/>
        <v>6.7360578557586406</v>
      </c>
      <c r="G41" s="12">
        <f t="shared" si="3"/>
        <v>0.64764307292095769</v>
      </c>
    </row>
    <row r="42" spans="2:7">
      <c r="B42" s="7">
        <v>2009</v>
      </c>
      <c r="C42" s="13">
        <f t="shared" si="0"/>
        <v>0.78835478586473207</v>
      </c>
      <c r="D42" s="13">
        <f t="shared" si="4"/>
        <v>0.11552105736538354</v>
      </c>
      <c r="E42" s="13">
        <f t="shared" si="1"/>
        <v>0.58333333333333337</v>
      </c>
      <c r="F42" s="13">
        <f t="shared" si="2"/>
        <v>6.7360578557586406</v>
      </c>
      <c r="G42" s="13">
        <f t="shared" si="3"/>
        <v>0.64962038000649658</v>
      </c>
    </row>
    <row r="43" spans="2:7">
      <c r="B43" s="6">
        <v>2010</v>
      </c>
      <c r="C43" s="12">
        <f t="shared" si="0"/>
        <v>0.79174771809067779</v>
      </c>
      <c r="D43" s="12">
        <f t="shared" si="4"/>
        <v>0.11552105736538354</v>
      </c>
      <c r="E43" s="12">
        <f t="shared" si="1"/>
        <v>0.66666666666666663</v>
      </c>
      <c r="F43" s="12">
        <f t="shared" si="2"/>
        <v>6.7360578557586406</v>
      </c>
      <c r="G43" s="12">
        <f t="shared" si="3"/>
        <v>0.65408427293984028</v>
      </c>
    </row>
    <row r="44" spans="2:7">
      <c r="B44" s="7">
        <v>2011</v>
      </c>
      <c r="C44" s="13">
        <f t="shared" si="0"/>
        <v>0.80816609797004224</v>
      </c>
      <c r="D44" s="13">
        <f t="shared" si="4"/>
        <v>0.11552105736538354</v>
      </c>
      <c r="E44" s="13">
        <f t="shared" si="1"/>
        <v>0.75</v>
      </c>
      <c r="F44" s="13">
        <f t="shared" si="2"/>
        <v>6.7360578557586406</v>
      </c>
      <c r="G44" s="13">
        <f t="shared" si="3"/>
        <v>0.66319605883646537</v>
      </c>
    </row>
    <row r="45" spans="2:7">
      <c r="B45" s="6">
        <v>2012</v>
      </c>
      <c r="C45" s="12">
        <f t="shared" si="0"/>
        <v>0.74733040036119658</v>
      </c>
      <c r="D45" s="12">
        <f t="shared" si="4"/>
        <v>0.11552105736538354</v>
      </c>
      <c r="E45" s="12">
        <f t="shared" si="1"/>
        <v>0.83333333333333337</v>
      </c>
      <c r="F45" s="12">
        <f t="shared" si="2"/>
        <v>6.7360578557586406</v>
      </c>
      <c r="G45" s="12">
        <f t="shared" si="3"/>
        <v>0.68038857928459306</v>
      </c>
    </row>
    <row r="46" spans="2:7">
      <c r="B46" s="7">
        <v>2013</v>
      </c>
      <c r="C46" s="13">
        <f t="shared" si="0"/>
        <v>0.82944734891733274</v>
      </c>
      <c r="D46" s="13">
        <f t="shared" si="4"/>
        <v>0.11552105736538354</v>
      </c>
      <c r="E46" s="13">
        <f t="shared" si="1"/>
        <v>0.91666666666666663</v>
      </c>
      <c r="F46" s="13">
        <f t="shared" si="2"/>
        <v>6.7360578557586406</v>
      </c>
      <c r="G46" s="13">
        <f t="shared" si="3"/>
        <v>0.71084520654500516</v>
      </c>
    </row>
    <row r="47" spans="2:7">
      <c r="B47" s="6">
        <v>2014</v>
      </c>
      <c r="C47" s="12">
        <f t="shared" si="0"/>
        <v>0.76208043873327114</v>
      </c>
      <c r="D47" s="12">
        <f t="shared" si="4"/>
        <v>0.11552105736538354</v>
      </c>
      <c r="E47" s="12">
        <f t="shared" si="1"/>
        <v>1</v>
      </c>
      <c r="F47" s="12">
        <f t="shared" si="2"/>
        <v>6.7360578557586406</v>
      </c>
      <c r="G47" s="12">
        <f t="shared" si="3"/>
        <v>0.76208043873327114</v>
      </c>
    </row>
    <row r="51" spans="2:4" ht="30">
      <c r="B51" s="2" t="s">
        <v>1</v>
      </c>
      <c r="C51" s="15" t="s">
        <v>30</v>
      </c>
      <c r="D51" s="15" t="s">
        <v>31</v>
      </c>
    </row>
    <row r="52" spans="2:4">
      <c r="B52" s="6">
        <v>2002</v>
      </c>
      <c r="C52" s="9">
        <f>+D9</f>
        <v>49498</v>
      </c>
      <c r="D52" s="9">
        <f>+G35*C9</f>
        <v>49498</v>
      </c>
    </row>
    <row r="53" spans="2:4">
      <c r="B53" s="7">
        <v>2003</v>
      </c>
      <c r="C53" s="8">
        <f>+D10</f>
        <v>52803</v>
      </c>
      <c r="D53" s="8">
        <f t="shared" ref="D53:D64" si="5">+G36*C10</f>
        <v>54127.365690640741</v>
      </c>
    </row>
    <row r="54" spans="2:4">
      <c r="B54" s="6">
        <v>2004</v>
      </c>
      <c r="C54" s="9">
        <f t="shared" ref="C54:C64" si="6">+D11</f>
        <v>65998</v>
      </c>
      <c r="D54" s="9">
        <f t="shared" si="5"/>
        <v>59579.214894712793</v>
      </c>
    </row>
    <row r="55" spans="2:4">
      <c r="B55" s="7">
        <v>2005</v>
      </c>
      <c r="C55" s="8">
        <f t="shared" si="6"/>
        <v>63883</v>
      </c>
      <c r="D55" s="8">
        <f t="shared" si="5"/>
        <v>60731.631014972831</v>
      </c>
    </row>
    <row r="56" spans="2:4">
      <c r="B56" s="6">
        <v>2006</v>
      </c>
      <c r="C56" s="9">
        <f t="shared" si="6"/>
        <v>70004</v>
      </c>
      <c r="D56" s="9">
        <f t="shared" si="5"/>
        <v>58995.932091409886</v>
      </c>
    </row>
    <row r="57" spans="2:4">
      <c r="B57" s="7">
        <v>2007</v>
      </c>
      <c r="C57" s="8">
        <f t="shared" si="6"/>
        <v>71330</v>
      </c>
      <c r="D57" s="8">
        <f t="shared" si="5"/>
        <v>62628.664340329298</v>
      </c>
    </row>
    <row r="58" spans="2:4">
      <c r="B58" s="6">
        <v>2008</v>
      </c>
      <c r="C58" s="9">
        <f t="shared" si="6"/>
        <v>77687</v>
      </c>
      <c r="D58" s="9">
        <f t="shared" si="5"/>
        <v>62928.239180364857</v>
      </c>
    </row>
    <row r="59" spans="2:4">
      <c r="B59" s="7">
        <v>2009</v>
      </c>
      <c r="C59" s="8">
        <f t="shared" si="6"/>
        <v>84216</v>
      </c>
      <c r="D59" s="8">
        <f t="shared" si="5"/>
        <v>69395.697094193994</v>
      </c>
    </row>
    <row r="60" spans="2:4">
      <c r="B60" s="6">
        <v>2010</v>
      </c>
      <c r="C60" s="9">
        <f t="shared" si="6"/>
        <v>84660</v>
      </c>
      <c r="D60" s="9">
        <f t="shared" si="5"/>
        <v>69939.923136911239</v>
      </c>
    </row>
    <row r="61" spans="2:4">
      <c r="B61" s="7">
        <v>2011</v>
      </c>
      <c r="C61" s="8">
        <f t="shared" si="6"/>
        <v>69870</v>
      </c>
      <c r="D61" s="8">
        <f t="shared" si="5"/>
        <v>57336.615266706613</v>
      </c>
    </row>
    <row r="62" spans="2:4">
      <c r="B62" s="6">
        <v>2012</v>
      </c>
      <c r="C62" s="9">
        <f t="shared" si="6"/>
        <v>71175</v>
      </c>
      <c r="D62" s="9">
        <f t="shared" si="5"/>
        <v>64799.527902485359</v>
      </c>
    </row>
    <row r="63" spans="2:4">
      <c r="B63" s="7">
        <v>2013</v>
      </c>
      <c r="C63" s="8">
        <f t="shared" si="6"/>
        <v>82817</v>
      </c>
      <c r="D63" s="8">
        <f t="shared" si="5"/>
        <v>70975.050492692579</v>
      </c>
    </row>
    <row r="64" spans="2:4">
      <c r="B64" s="6">
        <v>2014</v>
      </c>
      <c r="C64" s="9">
        <f t="shared" si="6"/>
        <v>73855.748646050008</v>
      </c>
      <c r="D64" s="9">
        <f t="shared" si="5"/>
        <v>73855.748646050008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I43" sqref="I43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4.85546875" customWidth="1"/>
  </cols>
  <sheetData>
    <row r="1" spans="1:10" ht="99" customHeight="1"/>
    <row r="2" spans="1:10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13</v>
      </c>
      <c r="B5" s="29"/>
      <c r="C5" s="29"/>
      <c r="D5" s="29"/>
      <c r="E5" s="29"/>
      <c r="F5" s="29"/>
      <c r="G5" s="29"/>
      <c r="H5" s="29"/>
      <c r="I5" s="29"/>
      <c r="J5" s="29"/>
    </row>
    <row r="8" spans="1:10">
      <c r="B8" s="2" t="s">
        <v>1</v>
      </c>
      <c r="C8" s="5" t="s">
        <v>7</v>
      </c>
      <c r="D8" s="5" t="s">
        <v>10</v>
      </c>
    </row>
    <row r="9" spans="1:10">
      <c r="B9" s="6">
        <v>2002</v>
      </c>
      <c r="C9" s="9">
        <f>+'Serie sin empalme'!E10</f>
        <v>84405</v>
      </c>
      <c r="D9" s="9">
        <f>+'Serie sin empalme'!D10</f>
        <v>30862</v>
      </c>
    </row>
    <row r="10" spans="1:10">
      <c r="B10" s="7">
        <v>2003</v>
      </c>
      <c r="C10" s="8">
        <f>+'Serie sin empalme'!E11</f>
        <v>88919</v>
      </c>
      <c r="D10" s="8">
        <f>+'Serie sin empalme'!D11</f>
        <v>34519</v>
      </c>
    </row>
    <row r="11" spans="1:10">
      <c r="B11" s="6">
        <v>2004</v>
      </c>
      <c r="C11" s="9">
        <f>+'Serie sin empalme'!E12</f>
        <v>101413</v>
      </c>
      <c r="D11" s="9">
        <f>+'Serie sin empalme'!D12</f>
        <v>34952</v>
      </c>
    </row>
    <row r="12" spans="1:10">
      <c r="B12" s="7">
        <v>2005</v>
      </c>
      <c r="C12" s="8">
        <f>+'Serie sin empalme'!E13</f>
        <v>103963</v>
      </c>
      <c r="D12" s="8">
        <f>+'Serie sin empalme'!D13</f>
        <v>33826</v>
      </c>
    </row>
    <row r="13" spans="1:10">
      <c r="B13" s="6">
        <v>2006</v>
      </c>
      <c r="C13" s="9">
        <f>+'Serie sin empalme'!E14</f>
        <v>97572</v>
      </c>
      <c r="D13" s="9">
        <f>+'Serie sin empalme'!D14</f>
        <v>25096</v>
      </c>
    </row>
    <row r="14" spans="1:10">
      <c r="B14" s="7">
        <v>2007</v>
      </c>
      <c r="C14" s="8">
        <f>+'Serie sin empalme'!E15</f>
        <v>103158</v>
      </c>
      <c r="D14" s="8">
        <f>+'Serie sin empalme'!D15</f>
        <v>29843</v>
      </c>
    </row>
    <row r="15" spans="1:10">
      <c r="B15" s="6">
        <v>2008</v>
      </c>
      <c r="C15" s="9">
        <f>+'Serie sin empalme'!E16</f>
        <v>105930</v>
      </c>
      <c r="D15" s="9">
        <f>+'Serie sin empalme'!D16</f>
        <v>25508</v>
      </c>
    </row>
    <row r="16" spans="1:10">
      <c r="B16" s="7">
        <v>2009</v>
      </c>
      <c r="C16" s="8">
        <f>+'Serie sin empalme'!E17</f>
        <v>111647</v>
      </c>
      <c r="D16" s="8">
        <f>+'Serie sin empalme'!D17</f>
        <v>24412</v>
      </c>
    </row>
    <row r="17" spans="2:4">
      <c r="B17" s="6">
        <v>2010</v>
      </c>
      <c r="C17" s="9">
        <f>+'Serie sin empalme'!E18</f>
        <v>115967</v>
      </c>
      <c r="D17" s="9">
        <f>+'Serie sin empalme'!D18</f>
        <v>26136</v>
      </c>
    </row>
    <row r="18" spans="2:4">
      <c r="B18" s="7">
        <v>2011</v>
      </c>
      <c r="C18" s="8">
        <f>+'Serie sin empalme'!E19</f>
        <v>94834</v>
      </c>
      <c r="D18" s="8">
        <f>+'Serie sin empalme'!D19</f>
        <v>21736</v>
      </c>
    </row>
    <row r="19" spans="2:4">
      <c r="B19" s="6">
        <v>2012</v>
      </c>
      <c r="C19" s="9">
        <f>+'Serie sin empalme'!E20</f>
        <v>106927</v>
      </c>
      <c r="D19" s="9">
        <f>+'Serie sin empalme'!D20</f>
        <v>25382</v>
      </c>
    </row>
    <row r="20" spans="2:4">
      <c r="B20" s="7">
        <v>2013</v>
      </c>
      <c r="C20" s="8">
        <f>+'Serie sin empalme'!E21</f>
        <v>111940</v>
      </c>
      <c r="D20" s="8">
        <f>+'Serie sin empalme'!D21</f>
        <v>22862</v>
      </c>
    </row>
    <row r="21" spans="2:4">
      <c r="B21" s="6">
        <v>2014</v>
      </c>
      <c r="C21" s="9">
        <f>+'Serie sin empalme'!E22</f>
        <v>113227.26156945997</v>
      </c>
      <c r="D21" s="9">
        <f>+'Serie sin empalme'!D22</f>
        <v>31269.646163409998</v>
      </c>
    </row>
    <row r="24" spans="2:4">
      <c r="B24" t="s">
        <v>8</v>
      </c>
    </row>
    <row r="31" spans="2:4">
      <c r="C31" s="11">
        <f>+'Serie sin empalme'!C52</f>
        <v>0.63257123937651105</v>
      </c>
    </row>
    <row r="32" spans="2:4">
      <c r="B32" s="10"/>
      <c r="C32" s="11">
        <f>2*(1-NORMSDIST(C31))</f>
        <v>0.52701367350561701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0.36564184586221193</v>
      </c>
      <c r="D35" s="12">
        <f>+$C$47-$C$35</f>
        <v>-8.9474730893813248E-2</v>
      </c>
      <c r="E35" s="12">
        <f>-(B35-$B$35)/($B$35-$B$47)</f>
        <v>0</v>
      </c>
      <c r="F35" s="12">
        <f>-1/(LN(ABS($C$32)))</f>
        <v>1.5612100871310537</v>
      </c>
      <c r="G35" s="12">
        <f>+D35*(E35^F35)+$C$35</f>
        <v>0.36564184586221193</v>
      </c>
    </row>
    <row r="36" spans="2:7">
      <c r="B36" s="7">
        <v>2003</v>
      </c>
      <c r="C36" s="13">
        <f t="shared" ref="C36:C47" si="0">+D10/C10</f>
        <v>0.38820724479582541</v>
      </c>
      <c r="D36" s="13">
        <f>+$C$47-$C$35</f>
        <v>-8.9474730893813248E-2</v>
      </c>
      <c r="E36" s="13">
        <f t="shared" ref="E36:E47" si="1">-(B36-$B$35)/($B$35-$B$47)</f>
        <v>8.3333333333333329E-2</v>
      </c>
      <c r="F36" s="13">
        <f t="shared" ref="F36:F47" si="2">-1/(LN(ABS($C$32)))</f>
        <v>1.5612100871310537</v>
      </c>
      <c r="G36" s="13">
        <f t="shared" ref="G36:G47" si="3">+D36*(E36^F36)+$C$35</f>
        <v>0.36379312324798013</v>
      </c>
    </row>
    <row r="37" spans="2:7">
      <c r="B37" s="6">
        <v>2004</v>
      </c>
      <c r="C37" s="12">
        <f t="shared" si="0"/>
        <v>0.34465009416938658</v>
      </c>
      <c r="D37" s="12">
        <f t="shared" ref="D37:D47" si="4">+$C$47-$C$35</f>
        <v>-8.9474730893813248E-2</v>
      </c>
      <c r="E37" s="12">
        <f t="shared" si="1"/>
        <v>0.16666666666666666</v>
      </c>
      <c r="F37" s="12">
        <f t="shared" si="2"/>
        <v>1.5612100871310537</v>
      </c>
      <c r="G37" s="12">
        <f t="shared" si="3"/>
        <v>0.3601862421093448</v>
      </c>
    </row>
    <row r="38" spans="2:7">
      <c r="B38" s="7">
        <v>2005</v>
      </c>
      <c r="C38" s="13">
        <f t="shared" si="0"/>
        <v>0.32536575512441929</v>
      </c>
      <c r="D38" s="13">
        <f t="shared" si="4"/>
        <v>-8.9474730893813248E-2</v>
      </c>
      <c r="E38" s="13">
        <f t="shared" si="1"/>
        <v>0.25</v>
      </c>
      <c r="F38" s="13">
        <f t="shared" si="2"/>
        <v>1.5612100871310537</v>
      </c>
      <c r="G38" s="13">
        <f t="shared" si="3"/>
        <v>0.35536740328290967</v>
      </c>
    </row>
    <row r="39" spans="2:7">
      <c r="B39" s="6">
        <v>2006</v>
      </c>
      <c r="C39" s="12">
        <f t="shared" si="0"/>
        <v>0.25720493584224985</v>
      </c>
      <c r="D39" s="12">
        <f t="shared" si="4"/>
        <v>-8.9474730893813248E-2</v>
      </c>
      <c r="E39" s="12">
        <f t="shared" si="1"/>
        <v>0.33333333333333331</v>
      </c>
      <c r="F39" s="12">
        <f t="shared" si="2"/>
        <v>1.5612100871310537</v>
      </c>
      <c r="G39" s="12">
        <f t="shared" si="3"/>
        <v>0.34954229037499512</v>
      </c>
    </row>
    <row r="40" spans="2:7">
      <c r="B40" s="7">
        <v>2007</v>
      </c>
      <c r="C40" s="13">
        <f t="shared" si="0"/>
        <v>0.28929409255704841</v>
      </c>
      <c r="D40" s="13">
        <f t="shared" si="4"/>
        <v>-8.9474730893813248E-2</v>
      </c>
      <c r="E40" s="13">
        <f t="shared" si="1"/>
        <v>0.41666666666666669</v>
      </c>
      <c r="F40" s="13">
        <f t="shared" si="2"/>
        <v>1.5612100871310537</v>
      </c>
      <c r="G40" s="13">
        <f t="shared" si="3"/>
        <v>0.34283260795408688</v>
      </c>
    </row>
    <row r="41" spans="2:7">
      <c r="B41" s="6">
        <v>2008</v>
      </c>
      <c r="C41" s="12">
        <f t="shared" si="0"/>
        <v>0.24080052865099594</v>
      </c>
      <c r="D41" s="12">
        <f t="shared" si="4"/>
        <v>-8.9474730893813248E-2</v>
      </c>
      <c r="E41" s="12">
        <f t="shared" si="1"/>
        <v>0.5</v>
      </c>
      <c r="F41" s="12">
        <f t="shared" si="2"/>
        <v>1.5612100871310537</v>
      </c>
      <c r="G41" s="12">
        <f t="shared" si="3"/>
        <v>0.33532183621730904</v>
      </c>
    </row>
    <row r="42" spans="2:7">
      <c r="B42" s="7">
        <v>2009</v>
      </c>
      <c r="C42" s="13">
        <f t="shared" si="0"/>
        <v>0.21865343448547656</v>
      </c>
      <c r="D42" s="13">
        <f t="shared" si="4"/>
        <v>-8.9474730893813248E-2</v>
      </c>
      <c r="E42" s="13">
        <f t="shared" si="1"/>
        <v>0.58333333333333337</v>
      </c>
      <c r="F42" s="13">
        <f t="shared" si="2"/>
        <v>1.5612100871310537</v>
      </c>
      <c r="G42" s="13">
        <f t="shared" si="3"/>
        <v>0.32707205016919527</v>
      </c>
    </row>
    <row r="43" spans="2:7">
      <c r="B43" s="6">
        <v>2010</v>
      </c>
      <c r="C43" s="12">
        <f t="shared" si="0"/>
        <v>0.22537445997568273</v>
      </c>
      <c r="D43" s="12">
        <f t="shared" si="4"/>
        <v>-8.9474730893813248E-2</v>
      </c>
      <c r="E43" s="12">
        <f t="shared" si="1"/>
        <v>0.66666666666666663</v>
      </c>
      <c r="F43" s="12">
        <f t="shared" si="2"/>
        <v>1.5612100871310537</v>
      </c>
      <c r="G43" s="12">
        <f t="shared" si="3"/>
        <v>0.31813185455286219</v>
      </c>
    </row>
    <row r="44" spans="2:7">
      <c r="B44" s="7">
        <v>2011</v>
      </c>
      <c r="C44" s="13">
        <f t="shared" si="0"/>
        <v>0.22920049771179113</v>
      </c>
      <c r="D44" s="13">
        <f t="shared" si="4"/>
        <v>-8.9474730893813248E-2</v>
      </c>
      <c r="E44" s="13">
        <f t="shared" si="1"/>
        <v>0.75</v>
      </c>
      <c r="F44" s="13">
        <f t="shared" si="2"/>
        <v>1.5612100871310537</v>
      </c>
      <c r="G44" s="13">
        <f t="shared" si="3"/>
        <v>0.30854070505140252</v>
      </c>
    </row>
    <row r="45" spans="2:7">
      <c r="B45" s="6">
        <v>2012</v>
      </c>
      <c r="C45" s="12">
        <f t="shared" si="0"/>
        <v>0.23737690199855976</v>
      </c>
      <c r="D45" s="12">
        <f t="shared" si="4"/>
        <v>-8.9474730893813248E-2</v>
      </c>
      <c r="E45" s="12">
        <f t="shared" si="1"/>
        <v>0.83333333333333337</v>
      </c>
      <c r="F45" s="12">
        <f t="shared" si="2"/>
        <v>1.5612100871310537</v>
      </c>
      <c r="G45" s="12">
        <f t="shared" si="3"/>
        <v>0.29833149709833739</v>
      </c>
    </row>
    <row r="46" spans="2:7">
      <c r="B46" s="7">
        <v>2013</v>
      </c>
      <c r="C46" s="13">
        <f t="shared" si="0"/>
        <v>0.20423441129176345</v>
      </c>
      <c r="D46" s="13">
        <f t="shared" si="4"/>
        <v>-8.9474730893813248E-2</v>
      </c>
      <c r="E46" s="13">
        <f t="shared" si="1"/>
        <v>0.91666666666666663</v>
      </c>
      <c r="F46" s="13">
        <f t="shared" si="2"/>
        <v>1.5612100871310537</v>
      </c>
      <c r="G46" s="13">
        <f t="shared" si="3"/>
        <v>0.28753222704114095</v>
      </c>
    </row>
    <row r="47" spans="2:7">
      <c r="B47" s="6">
        <v>2014</v>
      </c>
      <c r="C47" s="12">
        <f t="shared" si="0"/>
        <v>0.27616711496839869</v>
      </c>
      <c r="D47" s="12">
        <f t="shared" si="4"/>
        <v>-8.9474730893813248E-2</v>
      </c>
      <c r="E47" s="12">
        <f t="shared" si="1"/>
        <v>1</v>
      </c>
      <c r="F47" s="12">
        <f t="shared" si="2"/>
        <v>1.5612100871310537</v>
      </c>
      <c r="G47" s="12">
        <f t="shared" si="3"/>
        <v>0.27616711496839869</v>
      </c>
    </row>
    <row r="51" spans="2:4" ht="30">
      <c r="B51" s="2" t="s">
        <v>1</v>
      </c>
      <c r="C51" s="15" t="s">
        <v>11</v>
      </c>
      <c r="D51" s="15" t="s">
        <v>12</v>
      </c>
    </row>
    <row r="52" spans="2:4">
      <c r="B52" s="6">
        <v>2002</v>
      </c>
      <c r="C52" s="9">
        <f>+D9</f>
        <v>30862</v>
      </c>
      <c r="D52" s="9">
        <f>+G35*C9</f>
        <v>30862</v>
      </c>
    </row>
    <row r="53" spans="2:4">
      <c r="B53" s="7">
        <v>2003</v>
      </c>
      <c r="C53" s="8">
        <f>+D10</f>
        <v>34519</v>
      </c>
      <c r="D53" s="8">
        <f t="shared" ref="D53:D64" si="5">+G36*C10</f>
        <v>32348.120726087145</v>
      </c>
    </row>
    <row r="54" spans="2:4">
      <c r="B54" s="6">
        <v>2004</v>
      </c>
      <c r="C54" s="9">
        <f t="shared" ref="C54:C64" si="6">+D11</f>
        <v>34952</v>
      </c>
      <c r="D54" s="9">
        <f t="shared" si="5"/>
        <v>36527.567371034987</v>
      </c>
    </row>
    <row r="55" spans="2:4">
      <c r="B55" s="7">
        <v>2005</v>
      </c>
      <c r="C55" s="8">
        <f t="shared" si="6"/>
        <v>33826</v>
      </c>
      <c r="D55" s="8">
        <f t="shared" si="5"/>
        <v>36945.061347501134</v>
      </c>
    </row>
    <row r="56" spans="2:4">
      <c r="B56" s="6">
        <v>2006</v>
      </c>
      <c r="C56" s="9">
        <f t="shared" si="6"/>
        <v>25096</v>
      </c>
      <c r="D56" s="9">
        <f t="shared" si="5"/>
        <v>34105.540356469028</v>
      </c>
    </row>
    <row r="57" spans="2:4">
      <c r="B57" s="7">
        <v>2007</v>
      </c>
      <c r="C57" s="8">
        <f t="shared" si="6"/>
        <v>29843</v>
      </c>
      <c r="D57" s="8">
        <f t="shared" si="5"/>
        <v>35365.926171327694</v>
      </c>
    </row>
    <row r="58" spans="2:4">
      <c r="B58" s="6">
        <v>2008</v>
      </c>
      <c r="C58" s="9">
        <f t="shared" si="6"/>
        <v>25508</v>
      </c>
      <c r="D58" s="9">
        <f t="shared" si="5"/>
        <v>35520.642110499546</v>
      </c>
    </row>
    <row r="59" spans="2:4">
      <c r="B59" s="7">
        <v>2009</v>
      </c>
      <c r="C59" s="8">
        <f t="shared" si="6"/>
        <v>24412</v>
      </c>
      <c r="D59" s="8">
        <f t="shared" si="5"/>
        <v>36516.613185240145</v>
      </c>
    </row>
    <row r="60" spans="2:4">
      <c r="B60" s="6">
        <v>2010</v>
      </c>
      <c r="C60" s="9">
        <f t="shared" si="6"/>
        <v>26136</v>
      </c>
      <c r="D60" s="9">
        <f t="shared" si="5"/>
        <v>36892.796776931769</v>
      </c>
    </row>
    <row r="61" spans="2:4">
      <c r="B61" s="7">
        <v>2011</v>
      </c>
      <c r="C61" s="8">
        <f t="shared" si="6"/>
        <v>21736</v>
      </c>
      <c r="D61" s="8">
        <f t="shared" si="5"/>
        <v>29260.149222844706</v>
      </c>
    </row>
    <row r="62" spans="2:4">
      <c r="B62" s="6">
        <v>2012</v>
      </c>
      <c r="C62" s="9">
        <f t="shared" si="6"/>
        <v>25382</v>
      </c>
      <c r="D62" s="9">
        <f t="shared" si="5"/>
        <v>31899.691990233921</v>
      </c>
    </row>
    <row r="63" spans="2:4">
      <c r="B63" s="7">
        <v>2013</v>
      </c>
      <c r="C63" s="8">
        <f t="shared" si="6"/>
        <v>22862</v>
      </c>
      <c r="D63" s="8">
        <f t="shared" si="5"/>
        <v>32186.357494985317</v>
      </c>
    </row>
    <row r="64" spans="2:4">
      <c r="B64" s="6">
        <v>2014</v>
      </c>
      <c r="C64" s="9">
        <f t="shared" si="6"/>
        <v>31269.646163409998</v>
      </c>
      <c r="D64" s="9">
        <f t="shared" si="5"/>
        <v>31269.646163410001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>
      <selection activeCell="J9" sqref="J9"/>
    </sheetView>
  </sheetViews>
  <sheetFormatPr baseColWidth="10" defaultColWidth="14.140625" defaultRowHeight="15"/>
  <cols>
    <col min="1" max="1" width="9" customWidth="1"/>
    <col min="3" max="3" width="23.140625" bestFit="1" customWidth="1"/>
    <col min="4" max="4" width="27.28515625" customWidth="1"/>
  </cols>
  <sheetData>
    <row r="1" spans="1:10" ht="99" customHeight="1"/>
    <row r="2" spans="1:10">
      <c r="A2" s="29" t="s">
        <v>9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24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16</v>
      </c>
      <c r="B5" s="29"/>
      <c r="C5" s="29"/>
      <c r="D5" s="29"/>
      <c r="E5" s="29"/>
      <c r="F5" s="29"/>
      <c r="G5" s="29"/>
      <c r="H5" s="29"/>
      <c r="I5" s="29"/>
      <c r="J5" s="29"/>
    </row>
    <row r="8" spans="1:10">
      <c r="B8" s="2" t="s">
        <v>1</v>
      </c>
      <c r="C8" s="5" t="s">
        <v>7</v>
      </c>
      <c r="D8" s="5" t="s">
        <v>10</v>
      </c>
    </row>
    <row r="9" spans="1:10">
      <c r="B9" s="6">
        <v>2002</v>
      </c>
      <c r="C9" s="9">
        <f>+'Serie sin empalme'!E32</f>
        <v>76556</v>
      </c>
      <c r="D9" s="9">
        <f>+'Serie sin empalme'!D32</f>
        <v>27058</v>
      </c>
    </row>
    <row r="10" spans="1:10">
      <c r="B10" s="7">
        <v>2003</v>
      </c>
      <c r="C10" s="8">
        <f>+'Serie sin empalme'!E33</f>
        <v>83716</v>
      </c>
      <c r="D10" s="8">
        <f>+'Serie sin empalme'!D33</f>
        <v>30913</v>
      </c>
    </row>
    <row r="11" spans="1:10">
      <c r="B11" s="6">
        <v>2004</v>
      </c>
      <c r="C11" s="9">
        <f>+'Serie sin empalme'!E34</f>
        <v>92148</v>
      </c>
      <c r="D11" s="9">
        <f>+'Serie sin empalme'!D34</f>
        <v>26150</v>
      </c>
    </row>
    <row r="12" spans="1:10">
      <c r="B12" s="7">
        <v>2005</v>
      </c>
      <c r="C12" s="8">
        <f>+'Serie sin empalme'!E35</f>
        <v>93929</v>
      </c>
      <c r="D12" s="8">
        <f>+'Serie sin empalme'!D35</f>
        <v>30046</v>
      </c>
    </row>
    <row r="13" spans="1:10">
      <c r="B13" s="6">
        <v>2006</v>
      </c>
      <c r="C13" s="9">
        <f>+'Serie sin empalme'!E36</f>
        <v>91236</v>
      </c>
      <c r="D13" s="9">
        <f>+'Serie sin empalme'!D36</f>
        <v>21232</v>
      </c>
    </row>
    <row r="14" spans="1:10">
      <c r="B14" s="7">
        <v>2007</v>
      </c>
      <c r="C14" s="8">
        <f>+'Serie sin empalme'!E37</f>
        <v>96817</v>
      </c>
      <c r="D14" s="8">
        <f>+'Serie sin empalme'!D37</f>
        <v>25487</v>
      </c>
    </row>
    <row r="15" spans="1:10">
      <c r="B15" s="6">
        <v>2008</v>
      </c>
      <c r="C15" s="9">
        <f>+'Serie sin empalme'!E38</f>
        <v>97165</v>
      </c>
      <c r="D15" s="9">
        <f>+'Serie sin empalme'!D38</f>
        <v>19478</v>
      </c>
    </row>
    <row r="16" spans="1:10">
      <c r="B16" s="7">
        <v>2009</v>
      </c>
      <c r="C16" s="8">
        <f>+'Serie sin empalme'!E39</f>
        <v>106825</v>
      </c>
      <c r="D16" s="8">
        <f>+'Serie sin empalme'!D39</f>
        <v>22609</v>
      </c>
    </row>
    <row r="17" spans="2:4">
      <c r="B17" s="6">
        <v>2010</v>
      </c>
      <c r="C17" s="9">
        <f>+'Serie sin empalme'!E40</f>
        <v>106928</v>
      </c>
      <c r="D17" s="9">
        <f>+'Serie sin empalme'!D40</f>
        <v>22268</v>
      </c>
    </row>
    <row r="18" spans="2:4">
      <c r="B18" s="7">
        <v>2011</v>
      </c>
      <c r="C18" s="8">
        <f>+'Serie sin empalme'!E41</f>
        <v>86455</v>
      </c>
      <c r="D18" s="8">
        <f>+'Serie sin empalme'!D41</f>
        <v>16585</v>
      </c>
    </row>
    <row r="19" spans="2:4">
      <c r="B19" s="6">
        <v>2012</v>
      </c>
      <c r="C19" s="9">
        <f>+'Serie sin empalme'!E42</f>
        <v>95239</v>
      </c>
      <c r="D19" s="9">
        <f>+'Serie sin empalme'!D42</f>
        <v>24064</v>
      </c>
    </row>
    <row r="20" spans="2:4">
      <c r="B20" s="7">
        <v>2013</v>
      </c>
      <c r="C20" s="8">
        <f>+'Serie sin empalme'!E43</f>
        <v>99846</v>
      </c>
      <c r="D20" s="8">
        <f>+'Serie sin empalme'!D43</f>
        <v>17029</v>
      </c>
    </row>
    <row r="21" spans="2:4">
      <c r="B21" s="6">
        <v>2014</v>
      </c>
      <c r="C21" s="9">
        <f>+'Serie sin empalme'!E44</f>
        <v>96913.32422704999</v>
      </c>
      <c r="D21" s="9">
        <f>+'Serie sin empalme'!D44</f>
        <v>23057.575580999983</v>
      </c>
    </row>
    <row r="24" spans="2:4">
      <c r="B24" t="s">
        <v>8</v>
      </c>
    </row>
    <row r="31" spans="2:4">
      <c r="C31" s="11">
        <f>+'Serie sin empalme'!D52</f>
        <v>1.6605444545252299</v>
      </c>
    </row>
    <row r="32" spans="2:4">
      <c r="B32" s="10"/>
      <c r="C32" s="11">
        <f>2*(1-NORMSDIST(C31))</f>
        <v>9.6804972613049767E-2</v>
      </c>
    </row>
    <row r="34" spans="2:7" ht="68.25" customHeight="1">
      <c r="B34" s="2" t="s">
        <v>1</v>
      </c>
      <c r="C34" s="2"/>
      <c r="D34" s="2"/>
      <c r="E34" s="2"/>
      <c r="F34" s="2"/>
      <c r="G34" s="2"/>
    </row>
    <row r="35" spans="2:7">
      <c r="B35" s="6">
        <v>2002</v>
      </c>
      <c r="C35" s="12">
        <f>+D9/C9</f>
        <v>0.35344061863211246</v>
      </c>
      <c r="D35" s="12">
        <f>+$C$47-$C$35</f>
        <v>-0.11552105736538357</v>
      </c>
      <c r="E35" s="12">
        <f>-(B35-$B$35)/($B$35-$B$47)</f>
        <v>0</v>
      </c>
      <c r="F35" s="12">
        <f>-1/(LN(ABS($C$32)))</f>
        <v>0.4282550858296989</v>
      </c>
      <c r="G35" s="12">
        <f>+D35*(E35^F35)+$C$35</f>
        <v>0.35344061863211246</v>
      </c>
    </row>
    <row r="36" spans="2:7">
      <c r="B36" s="7">
        <v>2003</v>
      </c>
      <c r="C36" s="13">
        <f t="shared" ref="C36:C47" si="0">+D10/C10</f>
        <v>0.36926035644321276</v>
      </c>
      <c r="D36" s="13">
        <f>+$C$47-$C$35</f>
        <v>-0.11552105736538357</v>
      </c>
      <c r="E36" s="13">
        <f t="shared" ref="E36:E47" si="1">-(B36-$B$35)/($B$35-$B$47)</f>
        <v>8.3333333333333329E-2</v>
      </c>
      <c r="F36" s="13">
        <f t="shared" ref="F36:F47" si="2">-1/(LN(ABS($C$32)))</f>
        <v>0.4282550858296989</v>
      </c>
      <c r="G36" s="13">
        <f t="shared" ref="G36:G47" si="3">+D36*(E36^F36)+$C$35</f>
        <v>0.31358438112580428</v>
      </c>
    </row>
    <row r="37" spans="2:7">
      <c r="B37" s="6">
        <v>2004</v>
      </c>
      <c r="C37" s="12">
        <f t="shared" si="0"/>
        <v>0.28378261058297521</v>
      </c>
      <c r="D37" s="12">
        <f t="shared" ref="D37:D47" si="4">+$C$47-$C$35</f>
        <v>-0.11552105736538357</v>
      </c>
      <c r="E37" s="12">
        <f t="shared" si="1"/>
        <v>0.16666666666666666</v>
      </c>
      <c r="F37" s="12">
        <f t="shared" si="2"/>
        <v>0.4282550858296989</v>
      </c>
      <c r="G37" s="12">
        <f t="shared" si="3"/>
        <v>0.29980986191170789</v>
      </c>
    </row>
    <row r="38" spans="2:7">
      <c r="B38" s="7">
        <v>2005</v>
      </c>
      <c r="C38" s="13">
        <f t="shared" si="0"/>
        <v>0.31987990929318955</v>
      </c>
      <c r="D38" s="13">
        <f t="shared" si="4"/>
        <v>-0.11552105736538357</v>
      </c>
      <c r="E38" s="13">
        <f t="shared" si="1"/>
        <v>0.25</v>
      </c>
      <c r="F38" s="13">
        <f t="shared" si="2"/>
        <v>0.4282550858296989</v>
      </c>
      <c r="G38" s="13">
        <f t="shared" si="3"/>
        <v>0.28963985128965292</v>
      </c>
    </row>
    <row r="39" spans="2:7">
      <c r="B39" s="6">
        <v>2006</v>
      </c>
      <c r="C39" s="12">
        <f t="shared" si="0"/>
        <v>0.23271515629795256</v>
      </c>
      <c r="D39" s="12">
        <f t="shared" si="4"/>
        <v>-0.11552105736538357</v>
      </c>
      <c r="E39" s="12">
        <f t="shared" si="1"/>
        <v>0.33333333333333331</v>
      </c>
      <c r="F39" s="12">
        <f t="shared" si="2"/>
        <v>0.4282550858296989</v>
      </c>
      <c r="G39" s="12">
        <f t="shared" si="3"/>
        <v>0.28127479851555015</v>
      </c>
    </row>
    <row r="40" spans="2:7">
      <c r="B40" s="7">
        <v>2007</v>
      </c>
      <c r="C40" s="13">
        <f t="shared" si="0"/>
        <v>0.26324922276046564</v>
      </c>
      <c r="D40" s="13">
        <f t="shared" si="4"/>
        <v>-0.11552105736538357</v>
      </c>
      <c r="E40" s="13">
        <f t="shared" si="1"/>
        <v>0.41666666666666669</v>
      </c>
      <c r="F40" s="13">
        <f t="shared" si="2"/>
        <v>0.4282550858296989</v>
      </c>
      <c r="G40" s="13">
        <f t="shared" si="3"/>
        <v>0.27403819525262146</v>
      </c>
    </row>
    <row r="41" spans="2:7">
      <c r="B41" s="6">
        <v>2008</v>
      </c>
      <c r="C41" s="12">
        <f t="shared" si="0"/>
        <v>0.20046312972778263</v>
      </c>
      <c r="D41" s="12">
        <f t="shared" si="4"/>
        <v>-0.11552105736538357</v>
      </c>
      <c r="E41" s="12">
        <f t="shared" si="1"/>
        <v>0.5</v>
      </c>
      <c r="F41" s="12">
        <f t="shared" si="2"/>
        <v>0.4282550858296989</v>
      </c>
      <c r="G41" s="12">
        <f t="shared" si="3"/>
        <v>0.26758998028781267</v>
      </c>
    </row>
    <row r="42" spans="2:7">
      <c r="B42" s="7">
        <v>2009</v>
      </c>
      <c r="C42" s="13">
        <f t="shared" si="0"/>
        <v>0.21164521413526796</v>
      </c>
      <c r="D42" s="13">
        <f t="shared" si="4"/>
        <v>-0.11552105736538357</v>
      </c>
      <c r="E42" s="13">
        <f t="shared" si="1"/>
        <v>0.58333333333333337</v>
      </c>
      <c r="F42" s="13">
        <f t="shared" si="2"/>
        <v>0.4282550858296989</v>
      </c>
      <c r="G42" s="13">
        <f t="shared" si="3"/>
        <v>0.26173122291260476</v>
      </c>
    </row>
    <row r="43" spans="2:7">
      <c r="B43" s="6">
        <v>2010</v>
      </c>
      <c r="C43" s="12">
        <f t="shared" si="0"/>
        <v>0.20825228190932216</v>
      </c>
      <c r="D43" s="12">
        <f t="shared" si="4"/>
        <v>-0.11552105736538357</v>
      </c>
      <c r="E43" s="12">
        <f t="shared" si="1"/>
        <v>0.66666666666666663</v>
      </c>
      <c r="F43" s="12">
        <f t="shared" si="2"/>
        <v>0.4282550858296989</v>
      </c>
      <c r="G43" s="12">
        <f t="shared" si="3"/>
        <v>0.25633392255757037</v>
      </c>
    </row>
    <row r="44" spans="2:7">
      <c r="B44" s="7">
        <v>2011</v>
      </c>
      <c r="C44" s="13">
        <f t="shared" si="0"/>
        <v>0.19183390202995779</v>
      </c>
      <c r="D44" s="13">
        <f t="shared" si="4"/>
        <v>-0.11552105736538357</v>
      </c>
      <c r="E44" s="13">
        <f t="shared" si="1"/>
        <v>0.75</v>
      </c>
      <c r="F44" s="13">
        <f t="shared" si="2"/>
        <v>0.4282550858296989</v>
      </c>
      <c r="G44" s="13">
        <f t="shared" si="3"/>
        <v>0.25131010737042114</v>
      </c>
    </row>
    <row r="45" spans="2:7">
      <c r="B45" s="6">
        <v>2012</v>
      </c>
      <c r="C45" s="12">
        <f t="shared" si="0"/>
        <v>0.25266959963880342</v>
      </c>
      <c r="D45" s="12">
        <f t="shared" si="4"/>
        <v>-0.11552105736538357</v>
      </c>
      <c r="E45" s="12">
        <f t="shared" si="1"/>
        <v>0.83333333333333337</v>
      </c>
      <c r="F45" s="12">
        <f t="shared" si="2"/>
        <v>0.4282550858296989</v>
      </c>
      <c r="G45" s="12">
        <f t="shared" si="3"/>
        <v>0.24659631225216244</v>
      </c>
    </row>
    <row r="46" spans="2:7">
      <c r="B46" s="7">
        <v>2013</v>
      </c>
      <c r="C46" s="13">
        <f t="shared" si="0"/>
        <v>0.17055265108266732</v>
      </c>
      <c r="D46" s="13">
        <f t="shared" si="4"/>
        <v>-0.11552105736538357</v>
      </c>
      <c r="E46" s="13">
        <f t="shared" si="1"/>
        <v>0.91666666666666663</v>
      </c>
      <c r="F46" s="13">
        <f t="shared" si="2"/>
        <v>0.4282550858296989</v>
      </c>
      <c r="G46" s="13">
        <f t="shared" si="3"/>
        <v>0.24214501431721991</v>
      </c>
    </row>
    <row r="47" spans="2:7">
      <c r="B47" s="6">
        <v>2014</v>
      </c>
      <c r="C47" s="12">
        <f t="shared" si="0"/>
        <v>0.23791956126672889</v>
      </c>
      <c r="D47" s="12">
        <f t="shared" si="4"/>
        <v>-0.11552105736538357</v>
      </c>
      <c r="E47" s="12">
        <f t="shared" si="1"/>
        <v>1</v>
      </c>
      <c r="F47" s="12">
        <f t="shared" si="2"/>
        <v>0.4282550858296989</v>
      </c>
      <c r="G47" s="12">
        <f t="shared" si="3"/>
        <v>0.23791956126672889</v>
      </c>
    </row>
    <row r="51" spans="2:4" ht="45">
      <c r="B51" s="2" t="s">
        <v>1</v>
      </c>
      <c r="C51" s="15" t="s">
        <v>14</v>
      </c>
      <c r="D51" s="15" t="s">
        <v>15</v>
      </c>
    </row>
    <row r="52" spans="2:4">
      <c r="B52" s="6">
        <v>2002</v>
      </c>
      <c r="C52" s="9">
        <f>+D9</f>
        <v>27058</v>
      </c>
      <c r="D52" s="9">
        <f>+G35*C9</f>
        <v>27058</v>
      </c>
    </row>
    <row r="53" spans="2:4">
      <c r="B53" s="7">
        <v>2003</v>
      </c>
      <c r="C53" s="8">
        <f>+D10</f>
        <v>30913</v>
      </c>
      <c r="D53" s="8">
        <f t="shared" ref="D53:D64" si="5">+G36*C10</f>
        <v>26252.03005032783</v>
      </c>
    </row>
    <row r="54" spans="2:4">
      <c r="B54" s="6">
        <v>2004</v>
      </c>
      <c r="C54" s="9">
        <f t="shared" ref="C54:C64" si="6">+D11</f>
        <v>26150</v>
      </c>
      <c r="D54" s="9">
        <f t="shared" si="5"/>
        <v>27626.87915544006</v>
      </c>
    </row>
    <row r="55" spans="2:4">
      <c r="B55" s="7">
        <v>2005</v>
      </c>
      <c r="C55" s="8">
        <f t="shared" si="6"/>
        <v>30046</v>
      </c>
      <c r="D55" s="8">
        <f t="shared" si="5"/>
        <v>27205.581591785809</v>
      </c>
    </row>
    <row r="56" spans="2:4">
      <c r="B56" s="6">
        <v>2006</v>
      </c>
      <c r="C56" s="9">
        <f t="shared" si="6"/>
        <v>21232</v>
      </c>
      <c r="D56" s="9">
        <f t="shared" si="5"/>
        <v>25662.387517364732</v>
      </c>
    </row>
    <row r="57" spans="2:4">
      <c r="B57" s="7">
        <v>2007</v>
      </c>
      <c r="C57" s="8">
        <f t="shared" si="6"/>
        <v>25487</v>
      </c>
      <c r="D57" s="8">
        <f t="shared" si="5"/>
        <v>26531.555949773054</v>
      </c>
    </row>
    <row r="58" spans="2:4">
      <c r="B58" s="6">
        <v>2008</v>
      </c>
      <c r="C58" s="9">
        <f t="shared" si="6"/>
        <v>19478</v>
      </c>
      <c r="D58" s="9">
        <f t="shared" si="5"/>
        <v>26000.38043466532</v>
      </c>
    </row>
    <row r="59" spans="2:4">
      <c r="B59" s="7">
        <v>2009</v>
      </c>
      <c r="C59" s="8">
        <f t="shared" si="6"/>
        <v>22609</v>
      </c>
      <c r="D59" s="8">
        <f t="shared" si="5"/>
        <v>27959.437887639004</v>
      </c>
    </row>
    <row r="60" spans="2:4">
      <c r="B60" s="6">
        <v>2010</v>
      </c>
      <c r="C60" s="9">
        <f t="shared" si="6"/>
        <v>22268</v>
      </c>
      <c r="D60" s="9">
        <f t="shared" si="5"/>
        <v>27409.273671235886</v>
      </c>
    </row>
    <row r="61" spans="2:4">
      <c r="B61" s="7">
        <v>2011</v>
      </c>
      <c r="C61" s="8">
        <f t="shared" si="6"/>
        <v>16585</v>
      </c>
      <c r="D61" s="8">
        <f t="shared" si="5"/>
        <v>21727.015332709761</v>
      </c>
    </row>
    <row r="62" spans="2:4">
      <c r="B62" s="6">
        <v>2012</v>
      </c>
      <c r="C62" s="9">
        <f t="shared" si="6"/>
        <v>24064</v>
      </c>
      <c r="D62" s="9">
        <f t="shared" si="5"/>
        <v>23485.586182583698</v>
      </c>
    </row>
    <row r="63" spans="2:4">
      <c r="B63" s="7">
        <v>2013</v>
      </c>
      <c r="C63" s="8">
        <f t="shared" si="6"/>
        <v>17029</v>
      </c>
      <c r="D63" s="8">
        <f t="shared" si="5"/>
        <v>24177.211099517139</v>
      </c>
    </row>
    <row r="64" spans="2:4">
      <c r="B64" s="6">
        <v>2014</v>
      </c>
      <c r="C64" s="9">
        <f t="shared" si="6"/>
        <v>23057.575580999983</v>
      </c>
      <c r="D64" s="9">
        <f t="shared" si="5"/>
        <v>23057.575580999983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>
      <selection activeCell="H26" sqref="H26"/>
    </sheetView>
  </sheetViews>
  <sheetFormatPr baseColWidth="10" defaultRowHeight="15"/>
  <cols>
    <col min="1" max="1" width="10.140625" customWidth="1"/>
    <col min="2" max="7" width="14.140625"/>
    <col min="8" max="9" width="13.7109375" customWidth="1"/>
  </cols>
  <sheetData>
    <row r="1" spans="1:10" ht="93" customHeight="1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9" t="s">
        <v>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29" t="s">
        <v>17</v>
      </c>
      <c r="B5" s="29"/>
      <c r="C5" s="29"/>
      <c r="D5" s="29"/>
      <c r="E5" s="29"/>
      <c r="F5" s="29"/>
      <c r="G5" s="29"/>
      <c r="H5" s="29"/>
      <c r="I5" s="29"/>
      <c r="J5" s="16"/>
    </row>
    <row r="6" spans="1:10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1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>
      <c r="A8" s="1"/>
      <c r="B8" s="2" t="s">
        <v>1</v>
      </c>
      <c r="C8" s="5" t="str">
        <f>+'Serie sin empalme'!C9</f>
        <v>Guayas</v>
      </c>
      <c r="D8" s="5" t="str">
        <f>+'Serie sin empalme'!D9</f>
        <v>Resto País</v>
      </c>
      <c r="E8" s="14" t="s">
        <v>18</v>
      </c>
      <c r="F8" s="14" t="s">
        <v>7</v>
      </c>
      <c r="G8" s="1"/>
    </row>
    <row r="9" spans="1:10">
      <c r="A9" s="1"/>
      <c r="B9" s="6">
        <v>2002</v>
      </c>
      <c r="C9" s="9">
        <f>+'Guayas Plantada'!D52</f>
        <v>53543</v>
      </c>
      <c r="D9" s="9">
        <f>+'Resto País Plantada'!D52</f>
        <v>30862</v>
      </c>
      <c r="E9" s="9">
        <f t="shared" ref="E9:E21" si="0">+SUM(C9:D9)</f>
        <v>84405</v>
      </c>
      <c r="F9" s="9">
        <f>+'Serie sin empalme'!E10</f>
        <v>84405</v>
      </c>
      <c r="G9" s="1"/>
    </row>
    <row r="10" spans="1:10">
      <c r="A10" s="1"/>
      <c r="B10" s="7">
        <v>2003</v>
      </c>
      <c r="C10" s="8">
        <f>+'Guayas Plantada'!D53</f>
        <v>56414.383089987248</v>
      </c>
      <c r="D10" s="8">
        <f>+'Resto País Plantada'!D53</f>
        <v>32348.120726087145</v>
      </c>
      <c r="E10" s="8">
        <f t="shared" si="0"/>
        <v>88762.503816074401</v>
      </c>
      <c r="F10" s="8">
        <f>+'Serie sin empalme'!E11</f>
        <v>88919</v>
      </c>
      <c r="G10" s="1"/>
    </row>
    <row r="11" spans="1:10">
      <c r="A11" s="1"/>
      <c r="B11" s="6">
        <v>2004</v>
      </c>
      <c r="C11" s="9">
        <f>+'Guayas Plantada'!D54</f>
        <v>64394.111768959614</v>
      </c>
      <c r="D11" s="9">
        <f>+'Resto País Plantada'!D54</f>
        <v>36527.567371034987</v>
      </c>
      <c r="E11" s="9">
        <f t="shared" si="0"/>
        <v>100921.67913999461</v>
      </c>
      <c r="F11" s="9">
        <f>+'Serie sin empalme'!E12</f>
        <v>101413</v>
      </c>
      <c r="G11" s="1"/>
    </row>
    <row r="12" spans="1:10">
      <c r="A12" s="1"/>
      <c r="B12" s="7">
        <v>2005</v>
      </c>
      <c r="C12" s="8">
        <f>+'Guayas Plantada'!D55</f>
        <v>66146.074317123537</v>
      </c>
      <c r="D12" s="8">
        <f>+'Resto País Plantada'!D55</f>
        <v>36945.061347501134</v>
      </c>
      <c r="E12" s="8">
        <f t="shared" si="0"/>
        <v>103091.13566462467</v>
      </c>
      <c r="F12" s="8">
        <f>+'Serie sin empalme'!E13</f>
        <v>103963</v>
      </c>
      <c r="G12" s="1"/>
    </row>
    <row r="13" spans="1:10">
      <c r="A13" s="1"/>
      <c r="B13" s="6">
        <v>2006</v>
      </c>
      <c r="C13" s="9">
        <f>+'Guayas Plantada'!D56</f>
        <v>62305.885796074952</v>
      </c>
      <c r="D13" s="9">
        <f>+'Resto País Plantada'!D56</f>
        <v>34105.540356469028</v>
      </c>
      <c r="E13" s="9">
        <f t="shared" si="0"/>
        <v>96411.42615254398</v>
      </c>
      <c r="F13" s="9">
        <f>+'Serie sin empalme'!E14</f>
        <v>97572</v>
      </c>
      <c r="G13" s="1"/>
    </row>
    <row r="14" spans="1:10">
      <c r="B14" s="7">
        <v>2007</v>
      </c>
      <c r="C14" s="8">
        <f>+'Guayas Plantada'!D57</f>
        <v>66246.339463164011</v>
      </c>
      <c r="D14" s="8">
        <f>+'Resto País Plantada'!D57</f>
        <v>35365.926171327694</v>
      </c>
      <c r="E14" s="8">
        <f t="shared" si="0"/>
        <v>101612.2656344917</v>
      </c>
      <c r="F14" s="8">
        <f>+'Serie sin empalme'!E15</f>
        <v>103158</v>
      </c>
    </row>
    <row r="15" spans="1:10">
      <c r="B15" s="6">
        <v>2008</v>
      </c>
      <c r="C15" s="9">
        <f>+'Guayas Plantada'!D58</f>
        <v>68574.411071959752</v>
      </c>
      <c r="D15" s="9">
        <f>+'Resto País Plantada'!D58</f>
        <v>35520.642110499546</v>
      </c>
      <c r="E15" s="9">
        <f t="shared" si="0"/>
        <v>104095.05318245929</v>
      </c>
      <c r="F15" s="9">
        <f>+'Serie sin empalme'!E16</f>
        <v>105930</v>
      </c>
    </row>
    <row r="16" spans="1:10">
      <c r="B16" s="7">
        <v>2009</v>
      </c>
      <c r="C16" s="8">
        <f>+'Guayas Plantada'!D59</f>
        <v>73052.839658650642</v>
      </c>
      <c r="D16" s="8">
        <f>+'Resto País Plantada'!D59</f>
        <v>36516.613185240145</v>
      </c>
      <c r="E16" s="8">
        <f t="shared" si="0"/>
        <v>109569.45284389079</v>
      </c>
      <c r="F16" s="8">
        <f>+'Serie sin empalme'!E17</f>
        <v>111647</v>
      </c>
    </row>
    <row r="17" spans="1:10">
      <c r="B17" s="6">
        <v>2010</v>
      </c>
      <c r="C17" s="9">
        <f>+'Guayas Plantada'!D60</f>
        <v>76921.481257123189</v>
      </c>
      <c r="D17" s="9">
        <f>+'Resto País Plantada'!D60</f>
        <v>36892.796776931769</v>
      </c>
      <c r="E17" s="9">
        <f t="shared" si="0"/>
        <v>113814.27803405497</v>
      </c>
      <c r="F17" s="9">
        <f>+'Serie sin empalme'!E18</f>
        <v>115967</v>
      </c>
    </row>
    <row r="18" spans="1:10">
      <c r="B18" s="7">
        <v>2011</v>
      </c>
      <c r="C18" s="8">
        <f>+'Guayas Plantada'!D61</f>
        <v>63968.788946642548</v>
      </c>
      <c r="D18" s="8">
        <f>+'Resto País Plantada'!D61</f>
        <v>29260.149222844706</v>
      </c>
      <c r="E18" s="8">
        <f t="shared" si="0"/>
        <v>93228.938169487257</v>
      </c>
      <c r="F18" s="8">
        <f>+'Serie sin empalme'!E19</f>
        <v>94834</v>
      </c>
    </row>
    <row r="19" spans="1:10">
      <c r="B19" s="6">
        <v>2012</v>
      </c>
      <c r="C19" s="9">
        <f>+'Guayas Plantada'!D62</f>
        <v>73589.836776899494</v>
      </c>
      <c r="D19" s="9">
        <f>+'Resto País Plantada'!D62</f>
        <v>31899.691990233921</v>
      </c>
      <c r="E19" s="9">
        <f t="shared" si="0"/>
        <v>105489.52876713342</v>
      </c>
      <c r="F19" s="9">
        <f>+'Serie sin empalme'!E20</f>
        <v>106927</v>
      </c>
    </row>
    <row r="20" spans="1:10">
      <c r="B20" s="7">
        <v>2013</v>
      </c>
      <c r="C20" s="8">
        <f>+'Guayas Plantada'!D63</f>
        <v>78871.668942326156</v>
      </c>
      <c r="D20" s="8">
        <f>+'Resto País Plantada'!D63</f>
        <v>32186.357494985317</v>
      </c>
      <c r="E20" s="8">
        <f t="shared" si="0"/>
        <v>111058.02643731148</v>
      </c>
      <c r="F20" s="8">
        <f>+'Serie sin empalme'!E21</f>
        <v>111940</v>
      </c>
    </row>
    <row r="21" spans="1:10">
      <c r="B21" s="6">
        <v>2014</v>
      </c>
      <c r="C21" s="9">
        <f>+'Guayas Plantada'!D64</f>
        <v>81957.615406049968</v>
      </c>
      <c r="D21" s="9">
        <f>+'Resto País Plantada'!D64</f>
        <v>31269.646163410001</v>
      </c>
      <c r="E21" s="9">
        <f t="shared" si="0"/>
        <v>113227.26156945997</v>
      </c>
      <c r="F21" s="9">
        <f>+'Serie sin empalme'!E22</f>
        <v>113227.26156945997</v>
      </c>
    </row>
    <row r="22" spans="1:10">
      <c r="B22" s="3"/>
      <c r="D22" s="9"/>
      <c r="E22" s="9"/>
    </row>
    <row r="27" spans="1:10">
      <c r="A27" s="29" t="s">
        <v>38</v>
      </c>
      <c r="B27" s="29"/>
      <c r="C27" s="29"/>
      <c r="D27" s="29"/>
      <c r="E27" s="29"/>
      <c r="F27" s="29"/>
      <c r="G27" s="29"/>
      <c r="H27" s="29"/>
      <c r="I27" s="29"/>
      <c r="J27" s="16"/>
    </row>
    <row r="28" spans="1:10">
      <c r="A28" s="30" t="s">
        <v>4</v>
      </c>
      <c r="B28" s="30"/>
      <c r="C28" s="30"/>
      <c r="D28" s="30"/>
      <c r="E28" s="30"/>
      <c r="F28" s="30"/>
      <c r="G28" s="30"/>
      <c r="H28" s="30"/>
      <c r="I28" s="30"/>
      <c r="J28" s="1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30">
      <c r="A30" s="1"/>
      <c r="B30" s="2" t="s">
        <v>1</v>
      </c>
      <c r="C30" s="5" t="str">
        <f>+'Serie sin empalme'!C31</f>
        <v>Guayas</v>
      </c>
      <c r="D30" s="5" t="str">
        <f>+'Serie sin empalme'!D31</f>
        <v>Resto País</v>
      </c>
      <c r="E30" s="14" t="s">
        <v>18</v>
      </c>
      <c r="F30" s="14" t="s">
        <v>7</v>
      </c>
      <c r="G30" s="1"/>
    </row>
    <row r="31" spans="1:10">
      <c r="A31" s="1"/>
      <c r="B31" s="6">
        <v>2002</v>
      </c>
      <c r="C31" s="9">
        <f>+'Guayas Cosechada'!D52</f>
        <v>49498</v>
      </c>
      <c r="D31" s="9">
        <f>+'Resto País Cosechada'!D52</f>
        <v>27058</v>
      </c>
      <c r="E31" s="9">
        <f t="shared" ref="E31:E43" si="1">+SUM(C31:D31)</f>
        <v>76556</v>
      </c>
      <c r="F31" s="9">
        <f>+'Serie sin empalme'!E32</f>
        <v>76556</v>
      </c>
      <c r="G31" s="1"/>
    </row>
    <row r="32" spans="1:10">
      <c r="A32" s="1"/>
      <c r="B32" s="7">
        <v>2003</v>
      </c>
      <c r="C32" s="8">
        <f>+'Guayas Cosechada'!D53</f>
        <v>54127.365690640741</v>
      </c>
      <c r="D32" s="8">
        <f>+'Resto País Cosechada'!D53</f>
        <v>26252.03005032783</v>
      </c>
      <c r="E32" s="8">
        <f t="shared" si="1"/>
        <v>80379.395740968568</v>
      </c>
      <c r="F32" s="8">
        <f>+'Serie sin empalme'!E33</f>
        <v>83716</v>
      </c>
      <c r="G32" s="1"/>
    </row>
    <row r="33" spans="1:7">
      <c r="A33" s="1"/>
      <c r="B33" s="6">
        <v>2004</v>
      </c>
      <c r="C33" s="9">
        <f>+'Guayas Cosechada'!D54</f>
        <v>59579.214894712793</v>
      </c>
      <c r="D33" s="9">
        <f>+'Resto País Cosechada'!D54</f>
        <v>27626.87915544006</v>
      </c>
      <c r="E33" s="9">
        <f t="shared" si="1"/>
        <v>87206.094050152853</v>
      </c>
      <c r="F33" s="9">
        <f>+'Serie sin empalme'!E34</f>
        <v>92148</v>
      </c>
      <c r="G33" s="1"/>
    </row>
    <row r="34" spans="1:7">
      <c r="A34" s="1"/>
      <c r="B34" s="7">
        <v>2005</v>
      </c>
      <c r="C34" s="8">
        <f>+'Guayas Cosechada'!D55</f>
        <v>60731.631014972831</v>
      </c>
      <c r="D34" s="8">
        <f>+'Resto País Cosechada'!D55</f>
        <v>27205.581591785809</v>
      </c>
      <c r="E34" s="8">
        <f t="shared" si="1"/>
        <v>87937.212606758636</v>
      </c>
      <c r="F34" s="8">
        <f>+'Serie sin empalme'!E35</f>
        <v>93929</v>
      </c>
      <c r="G34" s="1"/>
    </row>
    <row r="35" spans="1:7">
      <c r="A35" s="1"/>
      <c r="B35" s="6">
        <v>2006</v>
      </c>
      <c r="C35" s="9">
        <f>+'Guayas Cosechada'!D56</f>
        <v>58995.932091409886</v>
      </c>
      <c r="D35" s="9">
        <f>+'Resto País Cosechada'!D56</f>
        <v>25662.387517364732</v>
      </c>
      <c r="E35" s="9">
        <f t="shared" si="1"/>
        <v>84658.319608774618</v>
      </c>
      <c r="F35" s="9">
        <f>+'Serie sin empalme'!E36</f>
        <v>91236</v>
      </c>
      <c r="G35" s="1"/>
    </row>
    <row r="36" spans="1:7">
      <c r="B36" s="7">
        <v>2007</v>
      </c>
      <c r="C36" s="8">
        <f>+'Guayas Cosechada'!D57</f>
        <v>62628.664340329298</v>
      </c>
      <c r="D36" s="8">
        <f>+'Resto País Cosechada'!D57</f>
        <v>26531.555949773054</v>
      </c>
      <c r="E36" s="8">
        <f t="shared" si="1"/>
        <v>89160.220290102356</v>
      </c>
      <c r="F36" s="8">
        <f>+'Serie sin empalme'!E37</f>
        <v>96817</v>
      </c>
    </row>
    <row r="37" spans="1:7">
      <c r="B37" s="6">
        <v>2008</v>
      </c>
      <c r="C37" s="9">
        <f>+'Guayas Cosechada'!D58</f>
        <v>62928.239180364857</v>
      </c>
      <c r="D37" s="9">
        <f>+'Resto País Cosechada'!D58</f>
        <v>26000.38043466532</v>
      </c>
      <c r="E37" s="9">
        <f t="shared" si="1"/>
        <v>88928.619615030184</v>
      </c>
      <c r="F37" s="9">
        <f>+'Serie sin empalme'!E38</f>
        <v>97165</v>
      </c>
    </row>
    <row r="38" spans="1:7">
      <c r="B38" s="7">
        <v>2009</v>
      </c>
      <c r="C38" s="8">
        <f>+'Guayas Cosechada'!D59</f>
        <v>69395.697094193994</v>
      </c>
      <c r="D38" s="8">
        <f>+'Resto País Cosechada'!D59</f>
        <v>27959.437887639004</v>
      </c>
      <c r="E38" s="8">
        <f t="shared" si="1"/>
        <v>97355.134981832991</v>
      </c>
      <c r="F38" s="8">
        <f>+'Serie sin empalme'!E39</f>
        <v>106825</v>
      </c>
    </row>
    <row r="39" spans="1:7">
      <c r="B39" s="6">
        <v>2010</v>
      </c>
      <c r="C39" s="9">
        <f>+'Guayas Cosechada'!D60</f>
        <v>69939.923136911239</v>
      </c>
      <c r="D39" s="9">
        <f>+'Resto País Cosechada'!D60</f>
        <v>27409.273671235886</v>
      </c>
      <c r="E39" s="9">
        <f t="shared" si="1"/>
        <v>97349.196808147128</v>
      </c>
      <c r="F39" s="9">
        <f>+'Serie sin empalme'!E40</f>
        <v>106928</v>
      </c>
    </row>
    <row r="40" spans="1:7">
      <c r="B40" s="7">
        <v>2011</v>
      </c>
      <c r="C40" s="8">
        <f>+'Guayas Cosechada'!D61</f>
        <v>57336.615266706613</v>
      </c>
      <c r="D40" s="8">
        <f>+'Resto País Cosechada'!D61</f>
        <v>21727.015332709761</v>
      </c>
      <c r="E40" s="8">
        <f t="shared" si="1"/>
        <v>79063.63059941637</v>
      </c>
      <c r="F40" s="8">
        <f>+'Serie sin empalme'!E41</f>
        <v>86455</v>
      </c>
    </row>
    <row r="41" spans="1:7">
      <c r="B41" s="6">
        <v>2012</v>
      </c>
      <c r="C41" s="9">
        <f>+'Guayas Cosechada'!D62</f>
        <v>64799.527902485359</v>
      </c>
      <c r="D41" s="9">
        <f>+'Resto País Cosechada'!D62</f>
        <v>23485.586182583698</v>
      </c>
      <c r="E41" s="9">
        <f t="shared" si="1"/>
        <v>88285.114085069057</v>
      </c>
      <c r="F41" s="9">
        <f>+'Serie sin empalme'!E42</f>
        <v>95239</v>
      </c>
    </row>
    <row r="42" spans="1:7">
      <c r="B42" s="7">
        <v>2013</v>
      </c>
      <c r="C42" s="8">
        <f>+'Guayas Cosechada'!D63</f>
        <v>70975.050492692579</v>
      </c>
      <c r="D42" s="8">
        <f>+'Resto País Cosechada'!D63</f>
        <v>24177.211099517139</v>
      </c>
      <c r="E42" s="8">
        <f t="shared" si="1"/>
        <v>95152.261592209717</v>
      </c>
      <c r="F42" s="8">
        <f>+'Serie sin empalme'!E43</f>
        <v>99846</v>
      </c>
    </row>
    <row r="43" spans="1:7">
      <c r="B43" s="6">
        <v>2014</v>
      </c>
      <c r="C43" s="9">
        <f>+'Guayas Cosechada'!D64</f>
        <v>73855.748646050008</v>
      </c>
      <c r="D43" s="9">
        <f>+'Resto País Cosechada'!D64</f>
        <v>23057.575580999983</v>
      </c>
      <c r="E43" s="9">
        <f t="shared" si="1"/>
        <v>96913.32422704999</v>
      </c>
      <c r="F43" s="9">
        <f>+'Serie sin empalme'!E44</f>
        <v>96913.32422704999</v>
      </c>
    </row>
    <row r="44" spans="1:7">
      <c r="B44" s="3"/>
      <c r="C44" s="9"/>
      <c r="G44" s="4"/>
    </row>
    <row r="46" spans="1:7">
      <c r="C46" s="18"/>
      <c r="D46" s="18"/>
      <c r="E46" s="18"/>
      <c r="F46" s="18"/>
    </row>
    <row r="47" spans="1:7">
      <c r="C47" s="18"/>
      <c r="D47" s="18"/>
      <c r="E47" s="18"/>
      <c r="F47" s="18"/>
    </row>
    <row r="48" spans="1:7">
      <c r="C48" s="18"/>
      <c r="D48" s="18"/>
      <c r="E48" s="18"/>
      <c r="F48" s="18"/>
    </row>
    <row r="49" spans="3:6">
      <c r="C49" s="18"/>
      <c r="D49" s="18"/>
      <c r="E49" s="18"/>
      <c r="F49" s="18"/>
    </row>
    <row r="50" spans="3:6">
      <c r="C50" s="18"/>
      <c r="D50" s="18"/>
      <c r="E50" s="18"/>
      <c r="F50" s="18"/>
    </row>
    <row r="51" spans="3:6">
      <c r="C51" s="18"/>
      <c r="D51" s="18"/>
      <c r="E51" s="18"/>
      <c r="F51" s="18"/>
    </row>
    <row r="52" spans="3:6">
      <c r="C52" s="18"/>
      <c r="D52" s="18"/>
      <c r="E52" s="18"/>
      <c r="F52" s="18"/>
    </row>
    <row r="53" spans="3:6">
      <c r="C53" s="18"/>
      <c r="D53" s="18"/>
      <c r="E53" s="18"/>
      <c r="F53" s="18"/>
    </row>
    <row r="54" spans="3:6">
      <c r="C54" s="18"/>
      <c r="D54" s="18"/>
      <c r="E54" s="18"/>
      <c r="F54" s="18"/>
    </row>
    <row r="55" spans="3:6">
      <c r="C55" s="18"/>
      <c r="D55" s="18"/>
      <c r="E55" s="18"/>
      <c r="F55" s="18"/>
    </row>
    <row r="56" spans="3:6">
      <c r="C56" s="18"/>
      <c r="D56" s="18"/>
      <c r="E56" s="18"/>
      <c r="F56" s="18"/>
    </row>
    <row r="57" spans="3:6">
      <c r="C57" s="18"/>
      <c r="D57" s="18"/>
      <c r="E57" s="18"/>
      <c r="F57" s="18"/>
    </row>
    <row r="58" spans="3:6">
      <c r="C58" s="18"/>
      <c r="D58" s="18"/>
      <c r="E58" s="18"/>
      <c r="F58" s="18"/>
    </row>
    <row r="59" spans="3:6">
      <c r="C59" s="18"/>
    </row>
  </sheetData>
  <mergeCells count="7">
    <mergeCell ref="A28:I28"/>
    <mergeCell ref="A1:J1"/>
    <mergeCell ref="A2:J2"/>
    <mergeCell ref="A3:J3"/>
    <mergeCell ref="A5:I5"/>
    <mergeCell ref="A6:I6"/>
    <mergeCell ref="A27:I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Contenido</vt:lpstr>
      <vt:lpstr>Serie sin empalme</vt:lpstr>
      <vt:lpstr>Guayas Plantada</vt:lpstr>
      <vt:lpstr>Guayas Cosechada</vt:lpstr>
      <vt:lpstr>Resto País Plantada</vt:lpstr>
      <vt:lpstr>Resto País Cosechada</vt:lpstr>
      <vt:lpstr>Series Empalmadas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mcuichan</cp:lastModifiedBy>
  <dcterms:created xsi:type="dcterms:W3CDTF">2015-09-12T23:23:45Z</dcterms:created>
  <dcterms:modified xsi:type="dcterms:W3CDTF">2015-09-24T19:13:48Z</dcterms:modified>
</cp:coreProperties>
</file>